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045"/>
  </bookViews>
  <sheets>
    <sheet name="2026年社会公开招聘计划表" sheetId="1" r:id="rId1"/>
  </sheets>
  <externalReferences>
    <externalReference r:id="rId2"/>
  </externalReferences>
  <definedNames>
    <definedName name="_xlnm._FilterDatabase" localSheetId="0" hidden="1">'2026年社会公开招聘计划表'!$A$2:$J$29</definedName>
    <definedName name="_xlnm.Print_Titles" localSheetId="0">'2026年社会公开招聘计划表'!$2:$2</definedName>
    <definedName name="证件类型">[1]填表说明!$A$6:$A$17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<sst xmlns="http://schemas.openxmlformats.org/spreadsheetml/2006/main" count="220" uniqueCount="133">
  <si>
    <t>附件：</t>
  </si>
  <si>
    <t>昆明巫家坝建设发展有限责任公司及下属公司2026年第三季度社会公开招聘岗位计划表</t>
  </si>
  <si>
    <t>序号</t>
  </si>
  <si>
    <t>所属公司及部门</t>
  </si>
  <si>
    <t>招聘岗位名称</t>
  </si>
  <si>
    <t>招聘人数</t>
  </si>
  <si>
    <t>岗位职责</t>
  </si>
  <si>
    <t>年龄要求</t>
  </si>
  <si>
    <t>学历要求</t>
  </si>
  <si>
    <t>专业要求</t>
  </si>
  <si>
    <t>资格证书要求</t>
  </si>
  <si>
    <t>任职要求</t>
  </si>
  <si>
    <t>巫建发/财务管理部</t>
  </si>
  <si>
    <t>会计</t>
  </si>
  <si>
    <t>1.负责公司/集团指定模块的日常会计核算与凭证编制工作，确保准确、及时。
2.严格执行财务制度与流程，审核各类原始单据的合规性、完整性与准确性。
3.按时完成模块的月度、季度、年度结账工作，编制相关明细表及账龄分析等。
4.定期核对往来账目，清理异常款项，确保账实相符、账账相符。
5.配合完成内部审计、外部审计工作，提供所需的财务资料与数据支持。
6.参与财务系统的日常维护与数据核对，协助优化核算流程</t>
  </si>
  <si>
    <t>35周岁及以下</t>
  </si>
  <si>
    <t>大学本科及以上</t>
  </si>
  <si>
    <t>财务管理、会计、审计或其他相关专业优先</t>
  </si>
  <si>
    <t>持有中级会计师、CPA等职业资格证书者优先</t>
  </si>
  <si>
    <t>1.具备1年及以上的相关工作经验，有大型企业工作经验者优先；
2.熟悉会计准则和税法规定，掌握会计核算的基本原则和方法，能够熟练运用财务软件和相关工具进行账务处理；
3.具备扎实的会计基础知识，能独立、准确完成所负责模块的账务处理；
4.熟练掌握至少一种主流ERP财务软件（如SAP、Oracle、金蝶、用友等），熟练使用Office办公软件，Excel操作能力强；
5.具备高度的责任感和诚信品质，能够保守企业的商业秘密和财务信息。</t>
  </si>
  <si>
    <t>总账报表负责人</t>
  </si>
  <si>
    <t>1.负责日常账务处理，审核原始凭证，完成收入、成本、费用等全盘账务的核算与记账。
2.主导月度/年度结账，按时完成总账与明细账的对账及结账，确保账账、账实相符。
3.编制财务报表，出具体及合并的资产负债表、利润表、现金流量表，并附简要财务分析。
4.处理税务申报，准确计算并申报缴纳各项税费，完成年度企业所得税汇算清缴。
5.组织资产与往来核对，定期组织存货、固定资产盘点，核对并清理应收/应付等往来款项。
6.配合审计与档案管理，对接内外部审计提供资料，并负责会计凭证、账簿等财务档案的整理归档。</t>
  </si>
  <si>
    <t>40周岁及以下</t>
  </si>
  <si>
    <t>具有中级会计师职称、持有CPA等职业资格证书者优先</t>
  </si>
  <si>
    <t>1.具备3年及以上的相关工作经验，有大型企业工作经验者优先；
2.熟悉会计准则和税法规定，掌握会计核算的基本原则和方法，能够熟练运用财务软件和相关工具进行账务处理；
3.具备扎实的会计基础知识，能独立、准确完成所负责模块的账务处理；
4.熟练掌握至少一种主流ERP财务软件（如SAP、Oracle、金蝶、用友等），熟练使用Office办公软件，Excel操作能力强；
5.具备高度的责任感和诚信品质，能够保守企业的商业秘密和财务信息。</t>
  </si>
  <si>
    <t>财务BP</t>
  </si>
  <si>
    <t>1.深度参与公司业务规划、项目评审、商业决策等，进行财务可行性分析、风险评估与盈利测算，提供专业建议。
2.负责所负责公司的全面预算编制、滚动预测，跟踪分析执行偏差，动态预警并提出纠偏建议。
3.建立公司核心经营分析体系，定期输出经营分析报告，推动业务改善。
4.参与优化业务财务流程，在业务前端嵌入财务管控思维，确保业务在合规框架下高效运行。
5.监督和确保公司的财务活动遵守所有相关的法律法规，包括税务合规、审计合规。
6.外部关系维护：负责与工商、财政、税务等有关部门保持良好的关系，协调处理相关事务。</t>
  </si>
  <si>
    <t>财务、会计、金融、经济、审计、商业分析等相关专业优先</t>
  </si>
  <si>
    <t>1.具备3年及以上的相关工作经验，有大型企业或零售业、贸易行业、房地产工作经验者优先；
2.熟悉会计准则和税法规定，掌握会计核算的基本原则和方法，能够熟练运用财务软件和相关工具进行账务处理；
3.具备扎实的会计基础知识，能独立、准确完成所负责模块的账务处理；
4.熟练掌握至少一种主流ERP财务软件（如SAP、Oracle、金蝶、用友等），熟练使用Office办公软件，Excel操作能力强；
5.具备高度的责任感和诚信品质，能够保守企业的商业秘密和财务信息。</t>
  </si>
  <si>
    <t>出纳</t>
  </si>
  <si>
    <t>1.办理资金收付：根据审批手续齐全的凭证，办理现金及银行转账收付业务。
2.登记资金日记账：逐笔登记现金和银行存款日记账，做到日清月结。
3.管理库存现金：每日盘点现金，确保账实相符，严禁白条抵库和挪用资金。
4.管理银行账户：负责银行账户维护，按月编制银行存款余额调节表。
5.保管票据印章：妥善保管支票、收据、网银U盾及财务印章。
6.编制资金报表：每日/周报送资金日报，反馈资金收支及结余情况。</t>
  </si>
  <si>
    <t>无限制</t>
  </si>
  <si>
    <t>1.1年以上出纳或资金岗位工作经验。
2.熟练使用网银系统、Excel及财务软件（如金蝶、用友的出纳模块）。
3.工作细致、责任心强、诚实守信，具备良好的风险防范意识。</t>
  </si>
  <si>
    <t>巫建发/融资部</t>
  </si>
  <si>
    <t>融资专员</t>
  </si>
  <si>
    <t>1.负责融资项目的全流程跟进和管理，包括但不限于项目信息收集、融资商务谈判，授信申报开展，融资方案、请示报告文件的撰写，抵质押登记及注销手续办理等工作；
2.负责金融政策信息的跟踪及收集，梳理政策适用条件、申报窗口期、资金支持范围、申报材料要求等，结合公司项目实际分析政策适配性并开展申报工作；
3.建立和维护融资关系，与金融机构、政府部门开展深度合作，建立顺畅的合作渠道并维护良好的沟通机制；
4.负责各类融资业务贷后管理工作，按期向金融机构报送贷后资料，并做好日常还本付息、贷款余额统计、资金计划申报等融资台账的定期更新及管理工作；
5.熟练使用Excel、PPT等办公软件，做好各类融资业务资料档案的全生命周期管理工作，细致严谨有较强风险意识，熟悉审计、金融监管合规要点；
6.与公司各部门及所属子公司保持密切沟通，负责合同协议文本的签署等工作，推动融资项目落地且符合法律法规、上级监管要求及公司制度规定，确保融资活动与公司整体战略一致性；
7.完成领导交办的其他任务。</t>
  </si>
  <si>
    <t>金融学、投资学、经济与金融、经济学、财务管理等相关专业优先</t>
  </si>
  <si>
    <t>持有中级经济师、中级会计师、CFA、银行从业、基金从业、证券从业等资格证书者优先</t>
  </si>
  <si>
    <t>1.有3年及以上银行、证券等金融机构或国有企业投融资岗位融资领域实操工作经验；
2.具备扎实的金融专业知识，了解相关金融政策、熟悉各类融资产品、掌握融资全流程；
3.具备良好的沟通表达能力和公文写作能力，能够与金融机构、政府部门等有效沟通，能够承担一定的工作压力。</t>
  </si>
  <si>
    <t>巫建发/综合管理部</t>
  </si>
  <si>
    <t>行政专员</t>
  </si>
  <si>
    <t>1.负责公司总办会、专题会等重要会议的全流程筹备，包括拟定议程、发布通知、准备材料、布置会场及签到统计，确保会议组织有序、衔接顺畅。
2.负责会议记录、纪要的整理与报批印发，建立决议事项督办台账，跟踪落实进度并及时反馈，做好会议资料归档，保证决议闭环管理。
3.负责政务信息平台，规范完成公文收文、拟办、转办、催办及发文审核、印制等全周期流转工作，确保公文处理及时、准确、安全。
4.负责保密工作，加强涉密文件及内部敏感信息管控，定期组织保密自查与宣教，严防失泄密。
5.协助党支部日常党务，筹备党建会议，起草工作计划、总结、汇报等党组织文件，落实“三会一课”等组织生活制度，做好活动记录与资料归档。
6.承担日常行政后勤保障工作，协调部门间沟通联络，完成领导交办的其他专项或突发事务。</t>
  </si>
  <si>
    <t>行政管理、人力资源管理，中文、公共管理等相关专业优先</t>
  </si>
  <si>
    <t>1.具备3年及以上行政、党务、会务等综合管理工作经验；
2.有国央企、大型企业办文办会等相关经验优先；
3.熟悉国央企“三重一大”相关工作的优先；
4.中共党员优先；
5.熟悉行政日常工作，能灵活变通的处理工作中遇到的紧急突发事件；
6.适应性强，能够接受工作中的压力和挑战；
7.具备良好的沟通和组织协调能力。</t>
  </si>
  <si>
    <t>巫建发/昆明中央法务区</t>
  </si>
  <si>
    <t>运营专员</t>
  </si>
  <si>
    <t>1.组织参与法务区管理运营，并起草相关工作报告（含PPT、图表等）；
2.组织参与法务区市场化探索创新，完善法务、泛法务产业载体布局；
3.组织参与法务行业主管部门的衔接，推进省、市、区有关目标任务；
4.组织参与法务区论坛沙龙、学习培训、招商引资等活动；
5.负责对接“政府+管委会+平台公司”相关工作；                                                                   6.完成领导交给的其他任务。</t>
  </si>
  <si>
    <t>法学、金融学、国际经济与贸易、经济学专业优先</t>
  </si>
  <si>
    <t>1.具有5年以上工作经历；                                                                                                   2.拥有3年以上全国范围内法务区、商务区管理运行经验优先；                                 
3.取得法律职业资格证书（A证）、计算机二级、普通话二甲等优先；
4.具有文字功底扎实、组织协调能力、创新探索能力、责任抗压能力；                                                                                                      5.持有C1以上驾驶证并能熟练驾驶车辆；                                                                       6.以上要求均需要提供相应证明材料。</t>
  </si>
  <si>
    <t>巫城发/安全管理部</t>
  </si>
  <si>
    <t>经理</t>
  </si>
  <si>
    <t>1. 依据国家安全生产法律法规，协助公司领导建立健全以安全生产责任制为核心的规章制度、操作规程及安全管理工作规划，确保体系合规并覆盖全业务链。
2. 组织开展日常与专项安全检查，重点排查脚手架、临时用电、高空作业、机械设备等高风险环节，掌握安全生产动态，对重大危险源实施监控，发现隐患及时通报并督促整改闭环。
3.主持公司安全宣传教育活动，制定分层级培训计划，落实安全技术交底、应急演练及操作规程培训，提升全员安全意识和实操能力。
4.主持编制安全生产应急预案并定期组织演练；发生事故时迅速组织抢救，按规定开展事故调查、统计报告，总结教训并制定针对性防范措施。
5.组织公司年度安全工作总结与考核评估，定期向分管领导汇报安全形势，建立并维护公司安全信息数据库，为管理决策提供依据。
6.对接辖区安监、消防等政府主管部门，配合检查及案件调查；协调建设单位、监理单位、施工单位等各方，督促其履行安全生产法定职责。</t>
  </si>
  <si>
    <t>安全工程、建筑工程、土木工程、工程管理等相关专业优先</t>
  </si>
  <si>
    <t>持有注册安全工程师或注册消防工程师资格证书，具备中级及以上相关专业技术职称者优先</t>
  </si>
  <si>
    <t>1.5年以上大型房地产或建筑行业安全管理经验，其中至少3年担任同等管理岗位，熟悉项目开发全周期施工工艺及关键风险点
2.精通国家及地方安全生产法规、标准规范（如《建筑施工安全检查标准》），具备全周期安全风险识别、评估与控制能力，熟悉EHS管理体系，并具有优秀的公文写作与方案制定能力。
3.具备出色的组织沟通协调能力，坚持原则、敢于管理，对违章行为零容忍；责任心强，能妥善处理紧急突发事件，身体健康，适应多项目跨区域现场工作。</t>
  </si>
  <si>
    <t>安全工程师</t>
  </si>
  <si>
    <t>1.负责在建项目及运营场所的日常安全巡查，重点检查临边防护、高处作业、临时用电、起重吊装等高风险部位，发现隐患及时下发整改通知并跟踪复查，确保闭环管理。
2.协助组织施工人员入场安全教育及专项安全技术交底，参与编制安全技术措施，并对作业班组进行现场安全指导，提升一线人员的安全操作技能。
3.参与编制项目级安全生产应急预案，定期组织现场应急演练；发生安全事故时第一时间赶赴现场，协助抢救伤员、保护现场，并参与初步调查与取证工作。
4.负责收集、整理、归档项目安全内业资料，包括安全日志、检查记录、整改回执、设备检测报告等，建立并动态更新安全管理台账，确保资料完整可追溯。
5.针对各级检查中发现的重大隐患及上级督办事项，制定整改措施并督促责任单位限期落实，参与专项治理行动（如防高坠、消防专项整治），及时反馈整改结果。</t>
  </si>
  <si>
    <t>安全员C证或助理注册安全工程师证书优先</t>
  </si>
  <si>
    <t>1.3年以上大型房地产或建筑施工企业现场安全管理经验，熟悉房建项目各阶段安全管控重点，至少完整跟进过1个以上中型项目的安全管理工作。
2.熟悉《建筑施工安全检查标准》（JGJ 59）、《施工现场临时用电安全技术规范》等行业标准，能够独立编制安全检查报告及整改方案，熟练使用常用办公软件。
3.具备较强的现场发现问题与解决问题的能力，责任心强、作风务实，善于沟通协调现场各方，能吃苦耐劳。</t>
  </si>
  <si>
    <t>巫城发/成本控制部</t>
  </si>
  <si>
    <t>招采工程师</t>
  </si>
  <si>
    <t>1.负责项目招标采购工作，包括：招标计划编制、招标文件审核、参与招投标全过程、清单及合同条款审核等；
2.监控合同履约，协调解决履约争议，联合成本进行动态成本复盘与偏差纠正；
3.主导各类商务谈判，通过市场竞争、成本分析实现成本优化；
4.参与供应商资源的开拓、考察、引入与评估；
5.识别并评估招标采购过程中的各类风险，配合内部审计、纪检监察部门完成招采板块的监督检查与问题整改。</t>
  </si>
  <si>
    <t xml:space="preserve">40周岁及以下
</t>
  </si>
  <si>
    <t>土术工程、工程造价、工程管理、房地产开发与管理等相关专业优先</t>
  </si>
  <si>
    <t>持有注册造价师证书优先</t>
  </si>
  <si>
    <t>1.5年及以上招标采购工作经验，有大型房地产招采管理经验者优先；
2.熟悉招投标管理、合同管理等专业知识，具备工程招投标实操经验；
3.能够熟练掌握项目招投标管理全流程，能主导各类工程类/非工程类的招采工作；
4.擅长商务谈判，具有一定沟通协调能力，能联动设计、工程、成本等部门推动高效决策。</t>
  </si>
  <si>
    <t>巫城发/研发设计部</t>
  </si>
  <si>
    <t>结构设计师</t>
  </si>
  <si>
    <t>1.负责项目结构体系方案的设计与比选，对结构布置、基础形式、基坑支护等提出专业意见，在确保安全且符合国家规范的前提下进行结构优化，合理控制钢筋及混凝土用量，降低建造成本。
2.编写结构专业设计标准及设计任务书，审查设计院的结构技术措施、荷载取值及计算参数；对扩初设计和施工图设计成果进行审核，组织施工图的内部会审，提出精细化修改要求。
3.监督结构设计进展程度，把控设计方案的时间节点及质量，保证设计方案顺利向施工图转化；协调结构设计图纸的输入输出，按计划节点完成施工图设计工作。
4.协同项目部处理施工中遇到的结构专业技术难题，跟踪检查基础及主体结构的工程质量；对建筑重点部位、结构质量进行现场监督或技术抽查；参与重要分项工程及竣工验收。
5.严格按照流程管理设计变更和零星工程的施工设计；对接设计院及审图机构，控制结构设计相关评审会及设计变更；系统整理设计资料，推动产品研发及标准化体系建设。
6.控制结构设计与建筑、机电等相关专业的衔接节点；负责提供结构相关资料给相关部门进行立项、报批、报建等工作；配合成本部门完成成本管控及材料设备招采支持。</t>
  </si>
  <si>
    <t>结构工程、土木工程、工民建或结构力学等相关专业优先</t>
  </si>
  <si>
    <t>中级及以上结构相关专业技术职称或注册结构工程师证书者优先</t>
  </si>
  <si>
    <t>1.2年以上设计院经历，2年以上房地产开发公司结构设计管理经验，独立负责过大中型住宅小区或大型商业项目者优先
2.持有中级及以上结构相关专业技术职称或注册结构工程师证书者优先考虑。
2.熟悉本专业图纸及有关设计依据和验收标准、规范，对项目概念设计、方案设计、施工图设计各阶段有丰富的实操经验；熟练掌握结构设计业务知识与系统操作；了解各类结构设计的经济指标；具备造价、材料、设备及施工等多专业基础知识。
3.具备较强的组织协调与沟通能力，能够妥善处理设计院、审图机构及项目现场等多方关系；思维开阔，具有创新意识，责任心强，能够处理繁复的工作任务。</t>
  </si>
  <si>
    <t>巫商管/总经办</t>
  </si>
  <si>
    <t>副总经理</t>
  </si>
  <si>
    <t>1.协助总经理制定招商运营策略及运营管理规范，落实项目预算、成本控制、盈利创收的闭环运营管理，推动年度经营目标达成；
2.重点开展非标商业项目的招商运营工作，牵头低效资产盘活；
3.统筹处理整个招商运营过程中的问题，为商户提供优质服务；及时收集了解商户经营情况，并引导商户策划、组织各种引流活动，增强商户信心，营造商圈氛围；
4.联动财务部完成相关收益核算及税务筹划，协同法务部审核租赁合同、资产交易协议，规避法律风险。对接外部机构获取专业支持；
5.负责同类项目、竞争对手、重点非标商业的信息收集、分析、研究，依据市场调研和项目实际情况，撰写调研报告，编制项目产品定位，提出初步项目建议书或调改建议，创新非标商业招商运营思路，激活商户合作热情。</t>
  </si>
  <si>
    <t>45周岁及以下</t>
  </si>
  <si>
    <t>金融学、经济学、国际经济与贸易、贸易经济、市场营销、物流管理、资源与环境经济学、房地产开发与管理、工商管理等相关专业优先</t>
  </si>
  <si>
    <t>1.具有5年以上大型商业地产、文旅商业、非标商业招商运营管理工作经验，且具有2年以上同岗位工作经验；
2.熟悉商业、非标商业、文旅商业项目的招商运营模式、管理及服务流程，能够应对多变的经营业态；熟悉市场调研、招商、运营流程及发展相关政策、法律、法规；具备商业规划和战略制定的能力，有成功落地的项目经验者优先；
3.熟悉商业招商运营逻辑（业态规划、租约条款设计）、物业工程管控要点、市场推广和策划、品牌定位与推广；能预判资产价值波动趋势（如商圈变迁、产业升级），具备出具完整招商、策划、运营、推广策略并执行落地的能力； 
4.具备项目策划推广、活动执行管理、形象塑造、媒体宣传、数据分析、成本管控等企划全流程工作经验；      
5.具备较强的学习和适应能力，有良好的逻辑思能力及较强的统筹策划执行落地能力；
6.具有团队组织建设、人才培养、多部门协作和沟通的能力。</t>
  </si>
  <si>
    <t>巫商管/招商运营部</t>
  </si>
  <si>
    <t>招商运营经理</t>
  </si>
  <si>
    <t>1.主导项目前期策划与市场定位，制定年度招商运营目标、预算及盈利计划；将指标分解至团队并落实执行，建立“预算-成本-创收”的闭环管理体系；
2.制定招商策略、租金政策及品牌落位方案，统筹亲子娱乐、文化体育、市集街区等全业态资源引进；负责商务谈判、合同签约及法务风控，监控空置率与招商进度，通过创新非标商业思路确保项目高开业率与品牌适配度。
3.深入洞察商户需求，引导并协助商户策划引流活动与营销推广；建立商户沟通机制，提供经营辅导与优质服务，激活商户合作热情，提升场内客流与销售业绩，构建良性商业生态。
4.全面负责租金、物业费及其他应收款项的收缴管理，制定催缴计划并确保总体收缴率达95%以上；深度挖掘美居、广告、场地租赁等多经业务潜力，拓展收入渠道，确保持续性的收益增长。
5.协调解决各类现场问题，监督商户合法合规经营，牵头处理消费纠纷与突发事件，维护项目良好的品牌形象与经营秩序。
6.建立运营数据监控体系，定期分析空置率、收益率、客流销售等关键指标；针对异常数据撰写分析报告并提出整改方案（如业态调整、租金递增），联动财务与外部机构完成收益核算与税务筹划，以数据驱动管理决策。</t>
  </si>
  <si>
    <t>大学专科及以上</t>
  </si>
  <si>
    <t>专业不限</t>
  </si>
  <si>
    <t>1.具备项目规划、业态落位、招商、商务洽谈、非标商业招商运营管理等相关能力及经验者优先；
2.具备销售、市场拓展、商务开发或渠道管理相关经验，抗压能力强，能够适应快节奏工作；
3.有房地产营销管理、商业项目落地等相关工作经验优先；
4.有存量资产改造、土地临时利用、文旅性质商业等非标商业招商、运营管理经验，具备商业规划和战略制定的能力，有成功落地的项目经验者优先。</t>
  </si>
  <si>
    <t>社群主理人</t>
  </si>
  <si>
    <t>1.社群体系与用户生命周期运营：
搭建并管理基于楼栋/兴趣的线上社群矩阵（如微信群），制定群规与互动机制。设计并执行新租客欢迎流程、在住活跃计划、续租/流失预警与挽留策略，管理租客全生命周期。
2.社区内容与活动生态打造：
依照社区活动日历（主题涵盖社交、成长、节日、公益等）服务青年业主，满足青年多元需求。协同落地中大型品牌活动，并赋能/支持租客自发组织的小型兴趣活动。生产社区故事、租客专访、活动回顾等深度内容，用于社群及自媒体传播。
3.租客关系与氛围营造：
挖掘并连接社区内的KOL、达人及活跃分子，组建“社区共创团”。处理复杂的客情关系，调解邻里纠纷，主动营造友好、互助的社区氛围。建立有效的沟通渠道，定期收集租客反馈，作为优化运营的核心输入。
4.数据分析与价值转化：
跟踪社群活跃度、活动参与率、用户满意度等核心数据，评估运营效果。分析租客画像与需求，为产品优化、商业配套引进提供决策建议。证明社区运营的商业价值，如通过活动与社群带来的续租率提升、转介绍增长等。
5.负责对项目社群人员进行人才培养，打造社群管家，适配项目运营管理所需。</t>
  </si>
  <si>
    <t>38周岁及以下</t>
  </si>
  <si>
    <t>物业管理、市场营销、企业管理、公共关系、工商管理等相关专业优先</t>
  </si>
  <si>
    <t>1.具备1-3年以上大型商业综合体、高端公寓或住宅项目的社群运营及客户服务管理经验；
2.具备敏锐的风险防控意识，能妥善处理社群舆情、客诉纠纷及突发公共事件，确保品牌声誉安全
3.擅长构建分层分级的社群架构（如业主群、商户群、兴趣群），制定标准化的社群运营SOP（拉新、促活、留存、转化）；
4.活动操盘：具备策划组织能力，能独立主导社区文化节、市集活动、亲子互动等大型线上线下活动，有效提升客户黏性与满意度；
5.具备亲和力与沟通协调能力，能有效联动物业部、外部供应商，构建和谐的“商户-业主-物业”三方关系；
5.有社群运营服务经验，能够打造适配项目社群团体、组织社群活动、社区文化活动，提升增加与客户黏性，助力多经创收。</t>
  </si>
  <si>
    <t>巫商管/企划部</t>
  </si>
  <si>
    <t>活动策划</t>
  </si>
  <si>
    <t>1.围绕公司项目的战略发展目标，负责年度、季度及节点性商业推广活动的创意策划、方案撰写与预算编制；协同招商运等部门，确保活动安全、有序开展。
2.负责活动相关的海报、宣传册、POP、DM单张等平面物料设计；结合季节或节日主题，完成公共区域美陈布置方案。
3.统筹对接外部供应商及设计施工方，全程监督活动物料制作与现场搭建的质量、进度与安全，把控活动现场流程与危机处理。
4.定期对活动效果进行复盘评估，通过各项数据分析优化传播策略；收集竞争项目的市场动态并形成分析报告，提升线上曝光与到店转化。
5.负责公司形象及商业项目的环境营造、美陈设计与布置工作。</t>
  </si>
  <si>
    <t>广告学、传媒、市场营销、视觉传达或艺术设计等相关专业优先</t>
  </si>
  <si>
    <t>1.具备1-3年商业项目活动策划与执行经验，有独立负责的成功案例及完整线下活动落地经验者优先。
2.具备扎实的平面设计基础与良好的审美能力，掌握 Photoshop等主流设计软件；
3.具备较好文案撰写、方案呈现及沟通协调能力；思维活跃，有创新意识，能高效进行多任务并行处理；
4.良好的沟通能力和团队协作精神；
5.有独立处理现场问题能力。</t>
  </si>
  <si>
    <t>企划专业经理</t>
  </si>
  <si>
    <t>1.负责项目社区活动的异业合作，寻找合适的合作伙伴、洽谈合作细节、制定合作方案，并确保合作顺利进行，管理合作资源库；
2.策划和打造各类社区活动，活动主题设定策划、活动流程设计、活动宣传推广、活动现场执行及活动效果评估，以提升社区活跃度和品牌影响力；
3.负责小程序私域板块的运营策略制定，用户增长策略、用户留存策略、用户活跃度提升策略等，用户分层运营、精细化活动策划，与经营活动联动，引导用户留存至私域池强化长效运营；监控并优化使用指标（如PV/UV），以提升小程序的用户粘性和活跃度；
4.数据分析，分析小程序私域板块的用户数据，根据数据分析结果优化运营策略，提升用户体验和转化率；
5.协调内部资源，确保企划活动的顺利实施，包括与其他现场部门的沟通协调，确保活动效果达到预期目标。
6.参与商业租售、运营新模式研策。</t>
  </si>
  <si>
    <t>市场营销、广告策划、传媒、新闻学、数字媒体、公共关系、电子商务等相关专业优先</t>
  </si>
  <si>
    <t>1.3-5年企划或相关工作经验；
2.熟悉小程序平台（如微信小程序）及主流社交媒体，具备丰富的私域运营经验；
3.熟练使用Office办公软件，具备优秀的文案能力；
4.擅长数据分析，能使用工具生成报告；
5.有异业合作或社群运营成功案例优先；
6.良好的沟通能力和团队协作精神；
7.创新思维强，能适应多任务工作。</t>
  </si>
  <si>
    <t>巫国贸/快消事业部</t>
  </si>
  <si>
    <t>销售副总监</t>
  </si>
  <si>
    <t>负责为公司所代理的品牌，快速构建起一张高效、稳固的渠道网络，并带领团队实现销售规模的跨越式增长。
1. 战略与体系构建：
制定所负责品牌的全国/区域渠道发展战略、经销商体系规划及年度销售目标。
设计经销商招募、评估、管理与激励政策，建立健康、共赢的渠道合作伙伴生态。
从0到1组建并优化渠道开发与销售团队，建立高效的业务流程与管理体系。
2. 资源开拓与渠道深耕
全面负责以下渠道的开发与关键客户攻克。
大流通渠道：各省市的一级批发市场、核心批发商、大型配销商。
现代渠道：全国及区域性大型连锁商超（如永辉、华润、沃尔玛等）的直营或经销商合作。
特殊渠道：针对产品特性，开发团购、礼品、电商供应链等新通路。
负责重要客户的商务谈判、合同签订及关系维护，确保合作稳定。
3. 销售运营与业务拓展
对事业部供应链板块的整体销售指标、回款、利润及市场份额负责。
监控渠道库存与价格体系，预防并解决窜货、乱价等渠道冲突。
了解并探索产品出口经销业务，协助评估和拓展海外市场机会。
分析市场数据与竞品动态，为产品组合、定价及营销策略提供决策输入。
4. 团队管理与赋能
招募、培养、激励一支狼性的渠道销售团队。
赋能团队，亲自带领攻克战略级客户和难题区域。</t>
  </si>
  <si>
    <t>1.5年以上快消品行业经验，其中至少3年以上担任省级及以上经销商公司的销售总监，或知名快消品牌厂商的省级经理、大区总监等同等职务；
2.必须拥有丰富的、可验证的厂商资源（品牌方）及成熟的渠道客户网络，特别是在大流通领域的一级/大批发商、大型商超采购体系内有深厚人脉；
3.有清晰的过往业绩证明，如独立开发过全省/大区渠道网络、成功运营过亿元级销售规模、或曾带领经销商公司实现业务转型与快速增长。</t>
  </si>
  <si>
    <t>运营督导</t>
  </si>
  <si>
    <t>全面负责推动门店完成核心业绩指标，并通过专业的督导、培训与支持，确保门店运营质量、执行效率与顾客体验的持续提升：
1、门店运营与销售管理：负责所辖景区主题店、文创店的日常运营管理，对门店销售业绩负责。制定并分解门店销售目标，跟踪销售达成进度，分析销售数据，及时调整经营策略。把控门店商品动销情况，优化品类结构，提升坪效与人效。针对景区客流特征及节假日高峰，制定销售提升方案并推动落地。
2、主题店与文创店特色运营：结合门店所在景区文化主题及品牌定位，监督门店氛围营造、场景陈列及文创产品展示效果。确保门店在视觉呈现、互动体验、文化表达等方面符合主题店调性。推动文创商品、联名产品、限定产品等特色商品的销售转化，提升顾客体验与复购率。
3、门店标准化巡查：依据公司门店管理手册及主题店运营标准，定期对门店开展巡查。巡查内容包括商品管理、陈列标准、库存管控、活动执行、服务流程、卫生安全、设备设施及文化场景维护等。对发现的问题进行现场指导，制定整改措施并跟踪复查。
4、人员管理与培训：制定并实施门店员工培训计划，包括服务礼仪、销售技巧、文创商品知识、景区文化讲解、收银操作及应急处理等。带教店长提升门店管理能力，打造具备服务意识与销售能力的门店团队。
5、活动策划与执行：结合景区节庆活动、旅游旺季及IP热点，策划并推动门店营销活动、文创市集、打卡互动等线下活动执行。对接景区运营方及相关合作资源，提升门店曝光与客流转化。
6、数据分析与反馈：定期汇总门店销售、库存、客流及会员数据，输出运营分析报告。收集一线市场信息及顾客反馈，为公司商品开发、门店拓展及标准化建设提供建议。</t>
  </si>
  <si>
    <t>具备潮玩店、景区文创店、主题零售店、IP衍生品店、文旅商业项目或同类门店的运营管理工作经验，一年以上相关从业经历。熟悉景区、文旅街区、主题乐园等商业场景下的零售运营特点。有便利店连锁与文创零售复合背景者优先。</t>
  </si>
  <si>
    <t>品控督导</t>
  </si>
  <si>
    <t>1、门店标准化巡查
依据公司《门店管理手册》定期对所辖区域门店开展巡查，确保门店标准化运营有效落地。巡查内容包括但不限于以下方面：
门店产品检查：商品保质期管理、库存周转情况、缺断货情况、订货合理性、鲜食产品品质、临期及过期商品处理等。
门店陈列检查：货架陈列规范、端架及堆头执行、价签对应关系、陈列饱满度、宣传物料使用等。
门店活动检查：促销活动执行情况、活动物料布置、促销价格执行、会员活动落地、促销商品库存保障等。
门店卫生检查：门店整体环境卫生、食品操作区卫生、冷藏及加热设备清洁、员工个人卫生、虫害防控等。
运营流程检查：收银服务规范、开闭店流程、交接班制度、盘点流程、退换货处理、客诉处理等。
门店安全检查：消防安全、用电安全、防盗防损、现金安全、设备设施安全、食品安全及突发事件应急预案等。
2、人员培训
负责协助运营督导完成门店员工的招聘、面试及入职安排。制定并实施门店员工培训计划，包括新员工带教、岗位技能培训、服务标准培训及公司制度宣导。协助运营督导评估门店员工工作表现，提出人员优化、晋升或调整建议。
3、监督与指导
监督运营督导及员工对公司标准化制度的执行情况。对巡查中发现的问题进行现场纠偏，明确整改期限并跟踪复查整改结果。定期汇总巡店数据，输出巡店报告，提出改进建议。
4、标准化建设
参与门店标准化体系的建设与优化。收集门店一线运营问题，及时反馈至总部相关部门，推动标准持续迭代。对门店的标准化执行结果负责，持续提升门店运营质量。</t>
  </si>
  <si>
    <t>3年以上连锁零售行业（便利店、商超优先）工作经验，其中至少1年以上品控、督导、多店运营管理或同等岗位经验。</t>
  </si>
  <si>
    <t>销售主管（电商方向）</t>
  </si>
  <si>
    <t>负责自营及代理产品的线上渠道销售，主动对接电商平台、专业电商公司、MCN机构、直播达人及团购团长等B端买家，建立供货合作关系，保障货品稳定供给，推动线上销售规模持续增长。
1、线上渠道销售目标达成：负责公司自营产品及代理产品的线上B端渠道销售工作，制定年度、季度及月度销售目标，开拓并维护线上平台、专业电商公司及直播达人等供货渠道，对线上销售业绩负责。
2、货盘组织与供给方案设计：根据线上渠道需求及销售节点，组织适合线上销售的货盘。负责产品选品、价格体系设计、利润空间测算、促销机制规划、库存分配及供货节奏管理，输出完整的供货方案。
3、电商平台对接：负责对接天猫超市、京东自营、多多买菜等主流电商平台及渠道商，建立供货合作关系。维护平台采购、类目负责人等关键客情，争取供货机会、活动资源及优质坑位。跟进合作洽谈、合同签订、商品入仓、订单跟进、结算对账等全流程。
4、专业电商公司合作：拓展并维护快消类专业电商公司、经销公司及渠道分销商等B端客户。根据客户渠道特性匹配货盘，制定合作价格及销售政策，推动客户持续下单，提升供货规模。
5、直播及社交电商渠道拓展：负责对接MCN机构、直播基地、达人主播、社群团购团长等社交电商渠道资源。筛选与公司产品匹配的合作方，洽谈供货合作、佣金机制及销售目标。跟进样品寄送、直播排期、活动执行及销售复盘。
6、渠道管理与优化：建立并完善线上渠道客户管理体系，定期评估各渠道销售表现及合作效果。优化渠道结构，沉淀优质渠道资源，提升渠道销售效率与盈利能力。
7、数据复盘与跨部门协作：定期汇总各渠道销售数据、库存数据及利润数据，输出销售分析报告。联动商品、采购、仓储、物流、财务等部门，保障供货及时性与履约质量。收集线上市场反馈，为产品开发、包装升级及价格策略提供建议。</t>
  </si>
  <si>
    <t>1.一年以上B端销售、渠道拓展、电商供货或相关工作经验，一年以上同等岗位管理经验；
2.具有快消品、便利店供应链等品类线上供货经验者优先；
3.具有天猫超市、京东自营、多多买菜等平台采购对接经验。</t>
  </si>
  <si>
    <t>销售主管（线下渠道方向）</t>
  </si>
  <si>
    <t>负责工会福利、批发渠道及便利店产品供应中一个或多个渠道的客户开发、关系维护与订单达成。作为前线执行者，积极开拓新客户，维护现有客户，确保个人销售目标的完成。
1、渠道销售执行：
工会销售：负责指定区域或名单内政府部门、企事业单位的工会客户开发与维护，推广福利产品方案，完成销售任务。
批发渠道销售：推广公司自有品牌农产品，开发及维护中小型商超、生鲜店、餐饮企业、社区团购团长等批发客户。
便利店产品供应：开发单体便利店、夫妻店及小型连锁便利店，将公司采购的优势商品作为货源进行销售，建立稳定的供货关系。
2、客户开发与维护：通过电话、拜访、网络等多种方式主动开拓新客户。定期拜访现有客户，维护客情，处理客户咨询与投诉，提升客户满意度与复购率。
3、销售过程管理：执行公司销售政策与价格体系，负责报价、合同签订、订单跟踪、回款催收等全流程销售工作。
4、市场信息收集：收集所负责渠道的市场动态、竞争对手信息及客户反馈，并及时向上级汇报，为市场策略调整提供信息支持。
5、跨部门协作：与内部运营、物流、客服等部门密切配合，确保客户订单的准时准确交付，解决交付过程中的问题。</t>
  </si>
  <si>
    <t>1年以上B2B销售或大客户销售经验，有快消品、食品、农产品销售经验、便利店行业销售经验或知名品牌厂商代表优先</t>
  </si>
  <si>
    <t>产品开发（文创方向）</t>
  </si>
  <si>
    <t>1、IP解读与产品规划：深入理解公司IP的核心价值、故事背景及粉丝文化，基于市场需求和品牌战略，参与制定年度/季度文创产品开发规划。
2、设计与生产对接：
与合作的文创设计公司紧密对接，清晰、准确地传达IP内涵和产品设计需求。
审核设计稿，确保设计方案在创意性、可行性、成本控制和品牌调性上达到最佳平衡。
3、供应链开发与管理：
根据产品设计（如毛绒玩具、盲盒、文创文具、服装配饰等），寻找并评估合适的生产制造商，进行询价、比价和议价。
主导供应商的筛选、审核与关系维护，建立稳定可靠的供应链体系。
4、生产与品控管理：
制定详细的产品工艺标准书，明确材质、尺寸、颜色、包装等所有技术参数。
全程跟进打样、大货生产流程，严格把控产品质量、交期和成本。
解决生产过程中出现的各种技术、质量和进度问题。
5、物流与渠道铺货：
协调物流仓储，确保产品按时入库。
根据公司销售计划及终端渠道的特点，制定并执行产品的铺货与陈列方案。</t>
  </si>
  <si>
    <t>1.1年以上文创产品、礼品、潮玩或快消品行业的采购或产品开发经验，有成功操盘IP衍生品项目者优先；
2.熟悉各类文创产品的生产工艺、原材料特性及成本构成（如注塑、压铸、纺织品、印刷品等）；
3.具备优秀的供应商资源开发和谈判能力，拥有一定的工厂资源；
4.对市场趋势、消费者喜好有敏锐的洞察力，具备良好的审美和数据分析能力；
5.责任心强，注重细节，能承受一定的工作压力。</t>
  </si>
  <si>
    <t>产品开发（OEM产品方向）</t>
  </si>
  <si>
    <t>1、协同门店、销售部门，基于市场需求、竞争分析和品牌定位，制定产品开发计划。
2、供应商开发与管理：
广泛寻源，开发、评估、审核并锁定符合公司品质和成本要求的OEM/ODM生产工厂。
建立和维护优质的供应商资源池，进行动态管理和绩效评估。
3、采购执行与成本控制：
主导采购谈判，包括价格、付款方式、最小起订量（MOQ）、交货条款等，确保公司获得最具竞争力的采购成本。
制定采购订单，并全程跟踪订单执行状态。
4、生产与品质监控：
制定清晰的产品规格书和质量标准，并向供应商准确传达。
密切跟进样品开发、试产及大货生产全过程，协调内部资源完成样品确认。
实施严格的质量控制，包括中期检验和最终验货，确保产品质量100%符合标准。
5、跨部门协作与渠道铺排：
与仓储部门协作，规划产品入库和配送流程。
根据销售计划，协同销售团队，确保产品按时、按量铺排至各目标渠道。</t>
  </si>
  <si>
    <t>1.2年以上OEM/ODM采购或产品开发经验，有消费品行业经验者优先；
2.精通采购流程和供应链管理知识，具备出色的供应商谈判和议价能力；
3.熟悉产品生产工艺、成本结构和质量控制标准，能够独立撰写产品规格书；
4.具备良好的跨部门沟通能力和项目推进能力，能有效协调内部需求和外部生产；
5.具备较强的数据分析能力和解决问题的能力，注重效率与细节。</t>
  </si>
  <si>
    <t>巫国贸快消事业部</t>
  </si>
  <si>
    <t>仓储物流运营</t>
  </si>
  <si>
    <t xml:space="preserve">全面负责公司城市中心仓、社区前置仓的规划、建设与日常运营管理，以及供应链产品的仓储物流全链路管理。通过优化仓储布局、物流路线及第三方合作，确保便利店门店配送及时、供应链产品交付准确，在保障库存安全与账实相符的前提下，持续提升运营效率、降低物流成本。
1、仓储网络规划与建设：
根据业务发展需求，负责城市中心仓及社区前置仓的选址、规划、筹建及后续的运营管理体系搭建。
设计并优化仓储内部的布局、动线、存储策略，以支持多温层（常温、冷藏、冷冻） 商品的高效存储与分拣。
2、日常仓储运营管理：
制定并执行严格的仓库日常作业流程（收货、上架、存储、盘点、拣货、复核、打包、发货）。
确保所有在库商品（包括便利店商品及供应链产品）的库存安全、质量完好、账实相符，主导并监督循环盘点与年度大盘点。
3、负责仓库团队的管理、培训与考核，营造安全、高效、规范的作业环境。
4、物流配送管理：
负责便利店门店的日常定时配送计划，确保订单准时、准确、完好送达。
负责供应链产品（To B客户）的订单交付管理，协调出库与配送。
监控在途运输情况，及时处理配送异常，保障客户满意度。
5、第三方合作管理：
作为公司主要接口人，负责第三方物流承运商及外包仓储服务商的筛选、谈判、合同管理与日常协调。
制定并监控第三方服务商的KPI（如准时率、破损率、准确率），定期进行评估与优化，确保服务质量与成本可控。
6、系统与成本管理：
优化WMS、TMS的应用，提升作业自动化与信息化水平。
负责仓储物流板块的预算编制与成本控制，分析运营数据，持续提出降本增效的改进方案。
7、安全与合规：
全面落实仓库的安全生产、消防、卫生及环保要求，确保符合国家法规与公司标准。
处理仓储物流相关的突发应急事件。
</t>
  </si>
  <si>
    <t>1.3年以上仓储物流管理经验，其中至少1年以上零售、快消或电商行业仓储物流负责人经验；
2.必须具备多温层仓配管理、城市配送网络规划及第三方物流管理经验；
3.有便利店、生鲜冷链或前置仓运营管理经验者尤佳。</t>
  </si>
  <si>
    <t>巫国贸/电商业务部</t>
  </si>
  <si>
    <t>电商运营专员</t>
  </si>
  <si>
    <t>1.平台日常运营
负责公司电商店铺的日常后台操作，包括商品上下架、信息维护、价格调整、库存更新等。
确保各平台产品信息准确、页面展示规范、库存数据实时同步。
2. 采购跟单
下达采购订单，跟进生产进度，确保按时交货。
处理采购过程中的异常问题。
3. 质量控制
建立基础的产品验收标准和验货流程。
对关键产品进行验货，确保质量符合要求（特别是出口产品的合规认证）。
4. 成本控制
通过比价、议价、优化采购方案，持续降低采购成本。
定期复盘产品成本，提出优化建议。
5. 库存协调
根据销售数据和补货周期，协调补货节奏。
避免断货或库存积压，优化库存周转。
6.数据监控与报表整理
每日提取各平台后台核心数据（流量、转化率、GMV、广告花费、ROI等），整理成标准化日报/周报。
监控数据异常波动（如流量骤降、转化率下滑），及时发现并向上反馈。
7.活动执行跟进
协助平台大促活动（618、双11、年货节等）的报名准备、素材提报、活动设置。
跟进活动执行进度，确保活动页面按时上线、优惠设置准确无误。
8.内容审核与基础优化
审核商品详情页、主图、标题、文案等基础信息，检查错别字、价格错误、图片规范等问题。
根据运营策略，执行标题优化、关键词调整、基础SEO优化等操作。
9.竞品调研
定期收集竞品店铺的动态信息（价格变动、促销玩法、新品上架），形成基础调研记录。
为运营策略调整提供参考依据。
10.基础客服与评价管理
处理平台后台的基础客户咨询、售后问题，或协同客服团队跟进。
监控商品评价，及时处理差评和异常反馈。
11.平台规则跟进
关注各平台规则更新和功能迭代，确保店铺运营符合平台最新要求。
学习新工具、新玩法，提升运营效率。</t>
  </si>
  <si>
    <t>电子商务、市场营销、国际贸易等相关专业优先</t>
  </si>
  <si>
    <t>1.1年以上电商平台运营经验（天猫、京东、拼多多、抖音等平台），有独立运营店铺经验者优先；
2.熟悉主流电商平台的后台操作和基本规则，了解平台流量逻辑和推广工具的基础原理；
3.对国内或跨境电商的基础流程有一定认知；
4.熟练使用Excel进行基础数据处理和分析（如数据透视表、基础图表制作）；
5.对数据敏感，能通过数据发现基础问题。工作细致，能发现页面、文案中的细节错误。执行力强，安排的任务能按时按质完成。对电商行业有热情，愿意主动学习新平台、新规则、新玩法。
能快速上手新工具和新系统。表达清晰，能准确传递信息和反馈问题。</t>
  </si>
  <si>
    <t>巫国贸/大宗外贸事业部</t>
  </si>
  <si>
    <t>业务经理（咖啡贸易方向）</t>
  </si>
  <si>
    <t>1. 咖啡生豆贸易全流程操盘：独立负责咖啡生豆贸易全流程，统筹大宗贸易、进出口（按需），把控业务节点与盈利目标，确保流程顺畅落地。
2. 客户开发与维护：依托自有上下游客户资源快速启动业务，同步开拓新客户，维护客情，搭建稳定客户体系，保障业务增长。
3. 专业支撑与品质把控：完成咖啡生豆品鉴、品质筛选，依托咖啡生豆专业知识为客户提供选豆建议。
4. 业务统筹与协作：制定销售计划，牵头完成核心KPI，协同内部团队推进订单、物流等事务，带动团队提升专业度。
5. 市场洞察与优化：跟踪咖啡生豆市场动态与竞品情况，反馈市场需求，为公司采购、销售策略优化提供建议。</t>
  </si>
  <si>
    <t>1. 从业经历：3年及以上咖啡行业全职从业经历，深耕生豆领域、有生豆贸易或采购经验者；
2. 贸易与客户能力：可独立完成生豆贸易全流程，熟悉贸易规则与定价，具备较强谈判、风控能力；拥有稳定自有上下游客户资源，能快速启动业务、达成销售目标；
3. 专业能力：可独立完成生豆品鉴、品质筛选；熟练掌握生豆产区、豆种、处理法等知识，能为客户提供专业选豆建议；
4. 核心素养：沟通谈判能力强，目标感、自驱力足，抗压性强；善于团队协作，具备持续学习能力，熟练使用办公软件，可按需出差。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</si>
</sst>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name val="仿宋_GB2312"/>
      <charset val="134"/>
    </font>
    <font>
      <sz val="11"/>
      <name val="仿宋_GB2312"/>
      <charset val="134"/>
    </font>
    <font>
      <b/>
      <sz val="20"/>
      <name val="仿宋_GB2312"/>
      <charset val="134"/>
    </font>
    <font>
      <sz val="11"/>
      <color theme="1"/>
      <name val="仿宋_GB2312"/>
      <charset val="134"/>
    </font>
    <font>
      <sz val="11"/>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lignment vertical="center"/>
    </xf>
    <xf numFmtId="0" fontId="2" fillId="0" borderId="0" xfId="0" applyFont="1" applyFill="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top"/>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0" xfId="0" applyFont="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5" fillId="0" borderId="3" xfId="0" applyFont="1" applyBorder="1" applyAlignment="1">
      <alignment horizontal="center" vertical="center" wrapText="1"/>
    </xf>
    <xf numFmtId="0" fontId="2" fillId="0" borderId="3" xfId="0" applyFont="1" applyBorder="1" applyAlignment="1">
      <alignment horizontal="left" vertical="center" wrapText="1"/>
    </xf>
    <xf numFmtId="0" fontId="5" fillId="0" borderId="2" xfId="0" applyFont="1" applyBorder="1" applyAlignment="1">
      <alignment horizontal="center" vertical="center" wrapText="1"/>
    </xf>
    <xf numFmtId="0" fontId="2"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2"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9979;&#36733;&#25991;&#20214;\&#20010;&#31246;&#30003;&#25253;%20&#27491;&#24120;&#24037;&#36164;&#34218;&#37329;&#25152;&#24471;&#65288;&#27169;&#26495;&#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正常工资薪金收入"/>
      <sheetName val="填表说明"/>
      <sheetName val="eqpmad2"/>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00B050"/>
    <pageSetUpPr fitToPage="1"/>
  </sheetPr>
  <dimension ref="A1:J29"/>
  <sheetViews>
    <sheetView tabSelected="1" zoomScale="90" zoomScaleNormal="90" workbookViewId="0">
      <pane ySplit="2" topLeftCell="A10" activePane="bottomLeft" state="frozen"/>
      <selection/>
      <selection pane="bottomLeft" activeCell="E12" sqref="E12"/>
    </sheetView>
  </sheetViews>
  <sheetFormatPr defaultColWidth="9" defaultRowHeight="13.5"/>
  <cols>
    <col min="1" max="1" width="9.66666666666667" style="3" customWidth="1"/>
    <col min="2" max="2" width="20" style="6" customWidth="1"/>
    <col min="3" max="3" width="16.6666666666667" style="3" customWidth="1"/>
    <col min="4" max="4" width="13.8" style="3" customWidth="1"/>
    <col min="5" max="5" width="74.5333333333333" style="7" customWidth="1"/>
    <col min="6" max="6" width="12.7333333333333" style="8" customWidth="1"/>
    <col min="7" max="7" width="12.7333333333333" style="9" customWidth="1"/>
    <col min="8" max="8" width="19" style="7" customWidth="1"/>
    <col min="9" max="9" width="17.7333333333333" style="9" customWidth="1"/>
    <col min="10" max="10" width="55.0666666666667" style="7" customWidth="1"/>
    <col min="11" max="16384" width="9" style="3"/>
  </cols>
  <sheetData>
    <row r="1" ht="54" customHeight="1" spans="1:10">
      <c r="A1" s="10" t="s">
        <v>0</v>
      </c>
      <c r="B1" s="11" t="s">
        <v>1</v>
      </c>
      <c r="C1" s="11"/>
      <c r="D1" s="11"/>
      <c r="E1" s="11"/>
      <c r="F1" s="12"/>
      <c r="G1" s="11"/>
      <c r="H1" s="11"/>
      <c r="I1" s="11"/>
      <c r="J1" s="11"/>
    </row>
    <row r="2" ht="26.2" customHeight="1" spans="1:10">
      <c r="A2" s="13" t="s">
        <v>2</v>
      </c>
      <c r="B2" s="13" t="s">
        <v>3</v>
      </c>
      <c r="C2" s="13" t="s">
        <v>4</v>
      </c>
      <c r="D2" s="13" t="s">
        <v>5</v>
      </c>
      <c r="E2" s="14" t="s">
        <v>6</v>
      </c>
      <c r="F2" s="15" t="s">
        <v>7</v>
      </c>
      <c r="G2" s="14" t="s">
        <v>8</v>
      </c>
      <c r="H2" s="14" t="s">
        <v>9</v>
      </c>
      <c r="I2" s="14" t="s">
        <v>10</v>
      </c>
      <c r="J2" s="14" t="s">
        <v>11</v>
      </c>
    </row>
    <row r="3" s="1" customFormat="1" ht="135" spans="1:10">
      <c r="A3" s="16">
        <v>1</v>
      </c>
      <c r="B3" s="16" t="s">
        <v>12</v>
      </c>
      <c r="C3" s="16" t="s">
        <v>13</v>
      </c>
      <c r="D3" s="16">
        <v>1</v>
      </c>
      <c r="E3" s="17" t="s">
        <v>14</v>
      </c>
      <c r="F3" s="18" t="s">
        <v>15</v>
      </c>
      <c r="G3" s="19" t="s">
        <v>16</v>
      </c>
      <c r="H3" s="20" t="s">
        <v>17</v>
      </c>
      <c r="I3" s="19" t="s">
        <v>18</v>
      </c>
      <c r="J3" s="17" t="s">
        <v>19</v>
      </c>
    </row>
    <row r="4" ht="148.5" customHeight="1" spans="1:10">
      <c r="A4" s="16">
        <v>2</v>
      </c>
      <c r="B4" s="16" t="s">
        <v>12</v>
      </c>
      <c r="C4" s="16" t="s">
        <v>20</v>
      </c>
      <c r="D4" s="16">
        <v>1</v>
      </c>
      <c r="E4" s="17" t="s">
        <v>21</v>
      </c>
      <c r="F4" s="18" t="s">
        <v>22</v>
      </c>
      <c r="G4" s="19" t="s">
        <v>16</v>
      </c>
      <c r="H4" s="19" t="s">
        <v>17</v>
      </c>
      <c r="I4" s="19" t="s">
        <v>23</v>
      </c>
      <c r="J4" s="17" t="s">
        <v>24</v>
      </c>
    </row>
    <row r="5" ht="156" customHeight="1" spans="1:10">
      <c r="A5" s="16">
        <v>3</v>
      </c>
      <c r="B5" s="16" t="s">
        <v>12</v>
      </c>
      <c r="C5" s="16" t="s">
        <v>25</v>
      </c>
      <c r="D5" s="16">
        <v>1</v>
      </c>
      <c r="E5" s="17" t="s">
        <v>26</v>
      </c>
      <c r="F5" s="18" t="s">
        <v>22</v>
      </c>
      <c r="G5" s="19" t="s">
        <v>16</v>
      </c>
      <c r="H5" s="19" t="s">
        <v>27</v>
      </c>
      <c r="I5" s="19" t="s">
        <v>23</v>
      </c>
      <c r="J5" s="17" t="s">
        <v>28</v>
      </c>
    </row>
    <row r="6" s="1" customFormat="1" ht="106.15" customHeight="1" spans="1:10">
      <c r="A6" s="16">
        <v>4</v>
      </c>
      <c r="B6" s="16" t="s">
        <v>12</v>
      </c>
      <c r="C6" s="16" t="s">
        <v>29</v>
      </c>
      <c r="D6" s="16">
        <v>1</v>
      </c>
      <c r="E6" s="17" t="s">
        <v>30</v>
      </c>
      <c r="F6" s="18" t="s">
        <v>15</v>
      </c>
      <c r="G6" s="19" t="s">
        <v>16</v>
      </c>
      <c r="H6" s="20" t="s">
        <v>17</v>
      </c>
      <c r="I6" s="19" t="s">
        <v>31</v>
      </c>
      <c r="J6" s="17" t="s">
        <v>32</v>
      </c>
    </row>
    <row r="7" s="1" customFormat="1" ht="204" customHeight="1" spans="1:10">
      <c r="A7" s="16">
        <v>5</v>
      </c>
      <c r="B7" s="16" t="s">
        <v>33</v>
      </c>
      <c r="C7" s="16" t="s">
        <v>34</v>
      </c>
      <c r="D7" s="16">
        <v>2</v>
      </c>
      <c r="E7" s="17" t="s">
        <v>35</v>
      </c>
      <c r="F7" s="19" t="s">
        <v>15</v>
      </c>
      <c r="G7" s="19" t="s">
        <v>16</v>
      </c>
      <c r="H7" s="19" t="s">
        <v>36</v>
      </c>
      <c r="I7" s="19" t="s">
        <v>37</v>
      </c>
      <c r="J7" s="17" t="s">
        <v>38</v>
      </c>
    </row>
    <row r="8" s="2" customFormat="1" ht="173" customHeight="1" spans="1:10">
      <c r="A8" s="16">
        <v>6</v>
      </c>
      <c r="B8" s="18" t="s">
        <v>39</v>
      </c>
      <c r="C8" s="16" t="s">
        <v>40</v>
      </c>
      <c r="D8" s="16">
        <v>1</v>
      </c>
      <c r="E8" s="21" t="s">
        <v>41</v>
      </c>
      <c r="F8" s="18" t="s">
        <v>22</v>
      </c>
      <c r="G8" s="18" t="s">
        <v>16</v>
      </c>
      <c r="H8" s="18" t="s">
        <v>42</v>
      </c>
      <c r="I8" s="19" t="s">
        <v>31</v>
      </c>
      <c r="J8" s="21" t="s">
        <v>43</v>
      </c>
    </row>
    <row r="9" s="3" customFormat="1" ht="103" customHeight="1" spans="1:10">
      <c r="A9" s="16">
        <v>7</v>
      </c>
      <c r="B9" s="16" t="s">
        <v>44</v>
      </c>
      <c r="C9" s="16" t="s">
        <v>45</v>
      </c>
      <c r="D9" s="16">
        <v>1</v>
      </c>
      <c r="E9" s="17" t="s">
        <v>46</v>
      </c>
      <c r="F9" s="22" t="s">
        <v>22</v>
      </c>
      <c r="G9" s="23" t="s">
        <v>16</v>
      </c>
      <c r="H9" s="24" t="s">
        <v>47</v>
      </c>
      <c r="I9" s="19" t="s">
        <v>31</v>
      </c>
      <c r="J9" s="25" t="s">
        <v>48</v>
      </c>
    </row>
    <row r="10" s="3" customFormat="1" ht="188" customHeight="1" spans="1:10">
      <c r="A10" s="16">
        <v>8</v>
      </c>
      <c r="B10" s="16" t="s">
        <v>49</v>
      </c>
      <c r="C10" s="16" t="s">
        <v>50</v>
      </c>
      <c r="D10" s="16">
        <v>1</v>
      </c>
      <c r="E10" s="17" t="s">
        <v>51</v>
      </c>
      <c r="F10" s="22" t="s">
        <v>22</v>
      </c>
      <c r="G10" s="23" t="s">
        <v>16</v>
      </c>
      <c r="H10" s="26" t="s">
        <v>52</v>
      </c>
      <c r="I10" s="19" t="s">
        <v>53</v>
      </c>
      <c r="J10" s="17" t="s">
        <v>54</v>
      </c>
    </row>
    <row r="11" s="3" customFormat="1" ht="168" customHeight="1" spans="1:10">
      <c r="A11" s="16">
        <v>9</v>
      </c>
      <c r="B11" s="16" t="s">
        <v>49</v>
      </c>
      <c r="C11" s="16" t="s">
        <v>55</v>
      </c>
      <c r="D11" s="16">
        <v>1</v>
      </c>
      <c r="E11" s="17" t="s">
        <v>56</v>
      </c>
      <c r="F11" s="22" t="s">
        <v>22</v>
      </c>
      <c r="G11" s="23" t="s">
        <v>16</v>
      </c>
      <c r="H11" s="26" t="s">
        <v>52</v>
      </c>
      <c r="I11" s="26" t="s">
        <v>57</v>
      </c>
      <c r="J11" s="17" t="s">
        <v>58</v>
      </c>
    </row>
    <row r="12" s="3" customFormat="1" ht="132" customHeight="1" spans="1:10">
      <c r="A12" s="16">
        <v>10</v>
      </c>
      <c r="B12" s="16" t="s">
        <v>59</v>
      </c>
      <c r="C12" s="27" t="s">
        <v>60</v>
      </c>
      <c r="D12" s="27">
        <v>1</v>
      </c>
      <c r="E12" s="21" t="s">
        <v>61</v>
      </c>
      <c r="F12" s="18" t="s">
        <v>62</v>
      </c>
      <c r="G12" s="18" t="s">
        <v>16</v>
      </c>
      <c r="H12" s="21" t="s">
        <v>63</v>
      </c>
      <c r="I12" s="18" t="s">
        <v>64</v>
      </c>
      <c r="J12" s="21" t="s">
        <v>65</v>
      </c>
    </row>
    <row r="13" s="3" customFormat="1" ht="229.5" spans="1:10">
      <c r="A13" s="16">
        <v>11</v>
      </c>
      <c r="B13" s="16" t="s">
        <v>66</v>
      </c>
      <c r="C13" s="16" t="s">
        <v>67</v>
      </c>
      <c r="D13" s="16">
        <v>1</v>
      </c>
      <c r="E13" s="17" t="s">
        <v>68</v>
      </c>
      <c r="F13" s="18" t="s">
        <v>62</v>
      </c>
      <c r="G13" s="19" t="s">
        <v>16</v>
      </c>
      <c r="H13" s="26" t="s">
        <v>69</v>
      </c>
      <c r="I13" s="26" t="s">
        <v>70</v>
      </c>
      <c r="J13" s="17" t="s">
        <v>71</v>
      </c>
    </row>
    <row r="14" s="4" customFormat="1" ht="179" customHeight="1" spans="1:10">
      <c r="A14" s="16">
        <v>12</v>
      </c>
      <c r="B14" s="16" t="s">
        <v>72</v>
      </c>
      <c r="C14" s="16" t="s">
        <v>73</v>
      </c>
      <c r="D14" s="16">
        <v>1</v>
      </c>
      <c r="E14" s="17" t="s">
        <v>74</v>
      </c>
      <c r="F14" s="18" t="s">
        <v>75</v>
      </c>
      <c r="G14" s="19" t="s">
        <v>16</v>
      </c>
      <c r="H14" s="19" t="s">
        <v>76</v>
      </c>
      <c r="I14" s="19" t="s">
        <v>31</v>
      </c>
      <c r="J14" s="17" t="s">
        <v>77</v>
      </c>
    </row>
    <row r="15" s="4" customFormat="1" ht="230" customHeight="1" spans="1:10">
      <c r="A15" s="16">
        <v>13</v>
      </c>
      <c r="B15" s="16" t="s">
        <v>78</v>
      </c>
      <c r="C15" s="16" t="s">
        <v>79</v>
      </c>
      <c r="D15" s="16">
        <v>2</v>
      </c>
      <c r="E15" s="17" t="s">
        <v>80</v>
      </c>
      <c r="F15" s="18" t="s">
        <v>22</v>
      </c>
      <c r="G15" s="19" t="s">
        <v>81</v>
      </c>
      <c r="H15" s="19" t="s">
        <v>82</v>
      </c>
      <c r="I15" s="19" t="s">
        <v>31</v>
      </c>
      <c r="J15" s="17" t="s">
        <v>83</v>
      </c>
    </row>
    <row r="16" s="4" customFormat="1" ht="238" customHeight="1" spans="1:10">
      <c r="A16" s="16">
        <v>14</v>
      </c>
      <c r="B16" s="16" t="s">
        <v>78</v>
      </c>
      <c r="C16" s="16" t="s">
        <v>84</v>
      </c>
      <c r="D16" s="16">
        <v>1</v>
      </c>
      <c r="E16" s="17" t="s">
        <v>85</v>
      </c>
      <c r="F16" s="18" t="s">
        <v>86</v>
      </c>
      <c r="G16" s="19" t="s">
        <v>81</v>
      </c>
      <c r="H16" s="19" t="s">
        <v>87</v>
      </c>
      <c r="I16" s="19" t="s">
        <v>31</v>
      </c>
      <c r="J16" s="17" t="s">
        <v>88</v>
      </c>
    </row>
    <row r="17" s="4" customFormat="1" ht="136" customHeight="1" spans="1:10">
      <c r="A17" s="16">
        <v>15</v>
      </c>
      <c r="B17" s="16" t="s">
        <v>89</v>
      </c>
      <c r="C17" s="16" t="s">
        <v>90</v>
      </c>
      <c r="D17" s="16">
        <v>1</v>
      </c>
      <c r="E17" s="17" t="s">
        <v>91</v>
      </c>
      <c r="F17" s="18" t="s">
        <v>86</v>
      </c>
      <c r="G17" s="19" t="s">
        <v>16</v>
      </c>
      <c r="H17" s="19" t="s">
        <v>92</v>
      </c>
      <c r="I17" s="19" t="s">
        <v>31</v>
      </c>
      <c r="J17" s="17" t="s">
        <v>93</v>
      </c>
    </row>
    <row r="18" s="4" customFormat="1" ht="196" customHeight="1" spans="1:10">
      <c r="A18" s="16">
        <v>16</v>
      </c>
      <c r="B18" s="16" t="s">
        <v>89</v>
      </c>
      <c r="C18" s="16" t="s">
        <v>94</v>
      </c>
      <c r="D18" s="16">
        <v>1</v>
      </c>
      <c r="E18" s="17" t="s">
        <v>95</v>
      </c>
      <c r="F18" s="18" t="s">
        <v>86</v>
      </c>
      <c r="G18" s="19" t="s">
        <v>16</v>
      </c>
      <c r="H18" s="19" t="s">
        <v>96</v>
      </c>
      <c r="I18" s="19" t="s">
        <v>31</v>
      </c>
      <c r="J18" s="17" t="s">
        <v>97</v>
      </c>
    </row>
    <row r="19" s="4" customFormat="1" ht="295" customHeight="1" spans="1:10">
      <c r="A19" s="16">
        <v>17</v>
      </c>
      <c r="B19" s="28" t="s">
        <v>98</v>
      </c>
      <c r="C19" s="28" t="s">
        <v>99</v>
      </c>
      <c r="D19" s="28">
        <v>1</v>
      </c>
      <c r="E19" s="29" t="s">
        <v>100</v>
      </c>
      <c r="F19" s="28" t="s">
        <v>22</v>
      </c>
      <c r="G19" s="28" t="s">
        <v>16</v>
      </c>
      <c r="H19" s="19" t="s">
        <v>82</v>
      </c>
      <c r="I19" s="19" t="s">
        <v>31</v>
      </c>
      <c r="J19" s="17" t="s">
        <v>101</v>
      </c>
    </row>
    <row r="20" s="5" customFormat="1" ht="272" customHeight="1" spans="1:10">
      <c r="A20" s="16">
        <v>18</v>
      </c>
      <c r="B20" s="28" t="s">
        <v>98</v>
      </c>
      <c r="C20" s="28" t="s">
        <v>102</v>
      </c>
      <c r="D20" s="28">
        <v>1</v>
      </c>
      <c r="E20" s="29" t="s">
        <v>103</v>
      </c>
      <c r="F20" s="30" t="s">
        <v>15</v>
      </c>
      <c r="G20" s="30" t="s">
        <v>81</v>
      </c>
      <c r="H20" s="19" t="s">
        <v>82</v>
      </c>
      <c r="I20" s="19" t="s">
        <v>31</v>
      </c>
      <c r="J20" s="31" t="s">
        <v>104</v>
      </c>
    </row>
    <row r="21" s="5" customFormat="1" ht="324" customHeight="1" spans="1:10">
      <c r="A21" s="16">
        <v>19</v>
      </c>
      <c r="B21" s="28" t="s">
        <v>98</v>
      </c>
      <c r="C21" s="28" t="s">
        <v>105</v>
      </c>
      <c r="D21" s="28">
        <v>1</v>
      </c>
      <c r="E21" s="29" t="s">
        <v>106</v>
      </c>
      <c r="F21" s="30" t="s">
        <v>15</v>
      </c>
      <c r="G21" s="30" t="s">
        <v>81</v>
      </c>
      <c r="H21" s="19" t="s">
        <v>82</v>
      </c>
      <c r="I21" s="19" t="s">
        <v>31</v>
      </c>
      <c r="J21" s="31" t="s">
        <v>107</v>
      </c>
    </row>
    <row r="22" s="5" customFormat="1" ht="247" customHeight="1" spans="1:10">
      <c r="A22" s="16">
        <v>20</v>
      </c>
      <c r="B22" s="28" t="s">
        <v>98</v>
      </c>
      <c r="C22" s="28" t="s">
        <v>108</v>
      </c>
      <c r="D22" s="32">
        <v>1</v>
      </c>
      <c r="E22" s="29" t="s">
        <v>109</v>
      </c>
      <c r="F22" s="30" t="s">
        <v>15</v>
      </c>
      <c r="G22" s="30" t="s">
        <v>81</v>
      </c>
      <c r="H22" s="19" t="s">
        <v>82</v>
      </c>
      <c r="I22" s="19" t="s">
        <v>31</v>
      </c>
      <c r="J22" s="31" t="s">
        <v>110</v>
      </c>
    </row>
    <row r="23" s="1" customFormat="1" ht="168" customHeight="1" spans="1:10">
      <c r="A23" s="16">
        <v>21</v>
      </c>
      <c r="B23" s="28" t="s">
        <v>98</v>
      </c>
      <c r="C23" s="28" t="s">
        <v>111</v>
      </c>
      <c r="D23" s="32">
        <v>1</v>
      </c>
      <c r="E23" s="29" t="s">
        <v>112</v>
      </c>
      <c r="F23" s="30" t="s">
        <v>15</v>
      </c>
      <c r="G23" s="30" t="s">
        <v>81</v>
      </c>
      <c r="H23" s="19" t="s">
        <v>82</v>
      </c>
      <c r="I23" s="19" t="s">
        <v>31</v>
      </c>
      <c r="J23" s="31" t="s">
        <v>113</v>
      </c>
    </row>
    <row r="24" s="1" customFormat="1" ht="206" customHeight="1" spans="1:10">
      <c r="A24" s="16">
        <v>22</v>
      </c>
      <c r="B24" s="33" t="s">
        <v>98</v>
      </c>
      <c r="C24" s="33" t="s">
        <v>114</v>
      </c>
      <c r="D24" s="33">
        <v>1</v>
      </c>
      <c r="E24" s="34" t="s">
        <v>115</v>
      </c>
      <c r="F24" s="35" t="s">
        <v>15</v>
      </c>
      <c r="G24" s="35" t="s">
        <v>81</v>
      </c>
      <c r="H24" s="19" t="s">
        <v>82</v>
      </c>
      <c r="I24" s="19" t="s">
        <v>31</v>
      </c>
      <c r="J24" s="36" t="s">
        <v>116</v>
      </c>
    </row>
    <row r="25" s="1" customFormat="1" ht="168" customHeight="1" spans="1:10">
      <c r="A25" s="16">
        <v>23</v>
      </c>
      <c r="B25" s="33" t="s">
        <v>98</v>
      </c>
      <c r="C25" s="33" t="s">
        <v>117</v>
      </c>
      <c r="D25" s="33">
        <v>1</v>
      </c>
      <c r="E25" s="37" t="s">
        <v>118</v>
      </c>
      <c r="F25" s="35" t="s">
        <v>15</v>
      </c>
      <c r="G25" s="35" t="s">
        <v>81</v>
      </c>
      <c r="H25" s="19" t="s">
        <v>82</v>
      </c>
      <c r="I25" s="19" t="s">
        <v>31</v>
      </c>
      <c r="J25" s="38" t="s">
        <v>119</v>
      </c>
    </row>
    <row r="26" s="1" customFormat="1" ht="192" customHeight="1" spans="1:10">
      <c r="A26" s="16">
        <v>24</v>
      </c>
      <c r="B26" s="28" t="s">
        <v>120</v>
      </c>
      <c r="C26" s="28" t="s">
        <v>121</v>
      </c>
      <c r="D26" s="28">
        <v>1</v>
      </c>
      <c r="E26" s="39" t="s">
        <v>122</v>
      </c>
      <c r="F26" s="28" t="s">
        <v>22</v>
      </c>
      <c r="G26" s="28" t="s">
        <v>81</v>
      </c>
      <c r="H26" s="19" t="s">
        <v>82</v>
      </c>
      <c r="I26" s="19" t="s">
        <v>31</v>
      </c>
      <c r="J26" s="39" t="s">
        <v>123</v>
      </c>
    </row>
    <row r="27" s="1" customFormat="1" ht="186" customHeight="1" spans="1:10">
      <c r="A27" s="16">
        <v>25</v>
      </c>
      <c r="B27" s="28" t="s">
        <v>124</v>
      </c>
      <c r="C27" s="28" t="s">
        <v>125</v>
      </c>
      <c r="D27" s="28">
        <v>1</v>
      </c>
      <c r="E27" s="39" t="s">
        <v>126</v>
      </c>
      <c r="F27" s="28" t="s">
        <v>15</v>
      </c>
      <c r="G27" s="28" t="s">
        <v>16</v>
      </c>
      <c r="H27" s="28" t="s">
        <v>127</v>
      </c>
      <c r="I27" s="19" t="s">
        <v>31</v>
      </c>
      <c r="J27" s="39" t="s">
        <v>128</v>
      </c>
    </row>
    <row r="28" ht="147" customHeight="1" spans="1:10">
      <c r="A28" s="16">
        <v>26</v>
      </c>
      <c r="B28" s="18" t="s">
        <v>129</v>
      </c>
      <c r="C28" s="18" t="s">
        <v>130</v>
      </c>
      <c r="D28" s="18">
        <v>1</v>
      </c>
      <c r="E28" s="21" t="s">
        <v>131</v>
      </c>
      <c r="F28" s="18" t="s">
        <v>75</v>
      </c>
      <c r="G28" s="28" t="s">
        <v>16</v>
      </c>
      <c r="H28" s="19" t="s">
        <v>82</v>
      </c>
      <c r="I28" s="19" t="s">
        <v>31</v>
      </c>
      <c r="J28" s="21" t="s">
        <v>132</v>
      </c>
    </row>
    <row r="29" ht="42" customHeight="1" spans="1:10">
      <c r="D29" s="6">
        <f>SUM(D3:D28)</f>
        <v>28</v>
      </c>
    </row>
  </sheetData>
  <autoFilter xmlns:etc="http://www.wps.cn/officeDocument/2017/etCustomData" ref="A2:J29" etc:filterBottomFollowUsedRange="0">
    <extLst/>
  </autoFilter>
  <mergeCells count="1">
    <mergeCell ref="B1:J1"/>
  </mergeCells>
  <pageMargins left="0.629861111111111" right="0.550694444444444" top="0.751388888888889" bottom="0.751388888888889" header="0.298611111111111" footer="0.298611111111111"/>
  <pageSetup paperSize="9" scale="54" fitToHeight="0" orientation="landscape"/>
  <headerFooter/>
</worksheet>
</file>

<file path=docProps/app.xml><?xml version="1.0" encoding="utf-8"?>
<Properties xmlns="http://schemas.openxmlformats.org/officeDocument/2006/extended-properties" xmlns:vt="http://schemas.openxmlformats.org/officeDocument/2006/docPropsVTypes">
  <Company>昆明市官渡区党政机关单位</Company>
  <Application>Microsoft Excel</Application>
  <HeadingPairs>
    <vt:vector size="2" baseType="variant">
      <vt:variant>
        <vt:lpstr>工作表</vt:lpstr>
      </vt:variant>
      <vt:variant>
        <vt:i4>1</vt:i4>
      </vt:variant>
    </vt:vector>
  </HeadingPairs>
  <TitlesOfParts>
    <vt:vector size="1" baseType="lpstr">
      <vt:lpstr>2026年社会公开招聘计划表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李楠</cp:lastModifiedBy>
  <dcterms:created xsi:type="dcterms:W3CDTF">2025-02-25T01:01:00Z</dcterms:created>
  <cp:lastPrinted>2025-02-28T09:47:00Z</cp:lastPrinted>
  <dcterms:modified xsi:type="dcterms:W3CDTF">2026-07-08T11:20:08Z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F35E37B434AE4F2785C3CC102D79AC3F_13</vt:lpwstr>
  </property>
  <property fmtid="{D5CDD505-2E9C-101B-9397-08002B2CF9AE}" pid="3" name="KSOProductBuildVer">
    <vt:lpwstr>2052-12.1.0.26895</vt:lpwstr>
  </property>
  <property fmtid="{D5CDD505-2E9C-101B-9397-08002B2CF9AE}" pid="4" name="CalculationRule">
    <vt:i4>0</vt:i4>
  </property>
</Properties>
</file>