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2026年公开招聘计划表" sheetId="1" r:id="rId1"/>
  </sheets>
  <definedNames>
    <definedName name="_xlnm._FilterDatabase" localSheetId="0" hidden="1">'2026年公开招聘计划表'!$A$3:$S$17</definedName>
    <definedName name="_xlnm.Print_Titles" localSheetId="0">'2026年公开招聘计划表'!$1:$3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<sst xmlns="http://schemas.openxmlformats.org/spreadsheetml/2006/main" count="147" uniqueCount="83">
  <si>
    <t>附件1：</t>
  </si>
  <si>
    <t>石林国有资本投资集团有限公司及下属公司2026年公开招聘计划表</t>
  </si>
  <si>
    <t>职位
代码</t>
  </si>
  <si>
    <t>招录单位全称</t>
  </si>
  <si>
    <t>单位类别</t>
  </si>
  <si>
    <t>单位级别</t>
  </si>
  <si>
    <t>职位名称</t>
  </si>
  <si>
    <t>职位工作简介</t>
  </si>
  <si>
    <t>招录人数</t>
  </si>
  <si>
    <t>学历性质要求</t>
  </si>
  <si>
    <t>学历要求</t>
  </si>
  <si>
    <t>年龄要求</t>
  </si>
  <si>
    <t>专业要求</t>
  </si>
  <si>
    <t>政治面貌
要求</t>
  </si>
  <si>
    <t>其他招录条件</t>
  </si>
  <si>
    <t>岗位薪酬参考区间</t>
  </si>
  <si>
    <t>备注</t>
  </si>
  <si>
    <t>石林国有资本投资集团有限公司</t>
  </si>
  <si>
    <t>国有独资</t>
  </si>
  <si>
    <t>一级公司</t>
  </si>
  <si>
    <t>资本运营部投资经营专员</t>
  </si>
  <si>
    <t>1.投融资分析。负责收集整理行业投融资动态、政策导向及市场信息，开展投融资可行性分析，撰写投融资分析报告，为集团投融资决策提供数据支撑和专业建议；
2.项目洽谈与推进。对接各类投融资项目资源，开展项目前期洽谈、尽职调查工作，协助推进项目落地，跟踪项目进展，及时协调解决项目推进中的相关问题；
3.资本运作管理。协助开展集团资本运作相关工作，包括股权管理、资产整合、融资渠道拓展等，规范资本运作流程，确保资本运作合规、高效；
4.产业投资布局。结合集团发展战略，调研筛选优质产业投资项目，参与产业投资规划制定，跟踪产业投资项目运营情况，分析投资效益；
5.合作资源维护。维护与金融机构、合作单位的良好沟通关系，搭建投融资合作网络，为集团投融资工作营造良好环境；
6.资料归档与汇报。整理投融资项目相关资料、合同文件，按规定归档管理等。</t>
  </si>
  <si>
    <t>国民教育毕业</t>
  </si>
  <si>
    <t>本科及以上</t>
  </si>
  <si>
    <t>30岁及以下（1996年7月2日及以后出生）</t>
  </si>
  <si>
    <t>金融学类、经济学类、工商管理类、公共管理类</t>
  </si>
  <si>
    <t>不限</t>
  </si>
  <si>
    <t>1.具有2年及以上银行、企业投融资相关工作经验；
2.熟悉行业规范和标准；         
3.较强的执行能力、沟通协调能力、学习能力、抗压能力、解决问题能力；                                                                                                                                                   4.责任心强、身体健康，熟练掌握常用办公软件。</t>
  </si>
  <si>
    <t>6万-7万/年
（含五险一金）</t>
  </si>
  <si>
    <t>财务部会计</t>
  </si>
  <si>
    <t>1.财务核算。负责集团总部及下属子公司的日常账务处理，按照会计准则和集团财务制度的要求，进行各类资产、负债、所有者权益、收入、成本和费用的核算，定期编制财务报表；
2.财务监督。对集团及下属子公司的财务收支进行监督，监督集团及下属子公司的财务制度执行情况，对发现的问题及时提出整改意见，确保财务制度的有效执行；
3.预算管理。协助集团财务经理制定年度预算编制方案，组织集团及下属子公司开展预算编制工作，并对预算草案进行汇总、审核和分析；
4.资金管理。做好集团资金的筹集和调配工作，参与制定资金计划，合理安排资金使用，提高资金使用效率；
5.税务管理。根据国家税收政策法规，进行税务筹划，合理降低集团整体税负，为集团争取税收优惠政策；
6.财务分析。对集团的重大投资、融资等项目进行财务分析和风险评估，为项目决策提供专业意见等。</t>
  </si>
  <si>
    <t>25岁及以下（2001年7月2日及以后出生）
；研究生学历放宽至30岁（1996年7月2日及以后出生）</t>
  </si>
  <si>
    <t>工商管理类、经济学类、金融学类</t>
  </si>
  <si>
    <t>1.持有初级会计师及以上资格证书；
2.知识结构全面，熟悉行业规范和标准；
3.具有较强的沟通协调、人际交往、判断能力、执行能力及敏锐的洞察力；                                                                                                                                                      4.责任心强、身体健康，熟练掌握常用办公软件；
5.2024年、2025年、2026年高校毕业生；
6.2026年国内院校毕业生须于2026年7月31日前取得最高学历毕业证、学位证，2026年国（境）院校毕业生须于2026年7月31日前取得最高学历教育部留学服务中心出具的学历学位认证书。</t>
  </si>
  <si>
    <t>经营管理部运营专员</t>
  </si>
  <si>
    <t>1.市场分析与调研，收集行业动态，分析市场环境对公司业务的影响，为业务发展提供数据支持；
2.业务拓展与推广，寻找潜在的业务合作伙伴，拓展业务渠道，探索新的城市运营业务领域和商业模式，推动公司业务多元化发展；
3.项目策划与执行， 参与公司重大项目的策划和规划，制定项目实施方案和计划，及时解决项目中出现的问题等。</t>
  </si>
  <si>
    <t>1.知识结构全面，熟悉行业规范和标准；
2.具有较强的沟通协调、人际交往、判断能力、执行能力及敏锐的洞察力；                                                                                                                                                      3.责任心强、身体健康，熟练掌握常用办公软件；
4.2024年、2025年、2026年高校毕业生；
5.2026年国内院校毕业生须于2026年7月31日前取得最高学历毕业证、学位证，2026年国（境）院校毕业生须于2026年7月31日前取得最高学历教育部留学服务中心出具的学历学位认证书。</t>
  </si>
  <si>
    <t>经营管理部经营考核专员</t>
  </si>
  <si>
    <t>1.考核体系搭建与完善。结合集团战略目标及各子公司、各部门业务实际，搭建科学、规范的经营考核体系；
2.年度指标分解与下达。开展年度、季度经营目标梳理，完成考核指标下达与交底，明确各单位考核责任；
4.考核评审与结果核算。组织开展季度、年度经营绩效考核评审工作；
5.考核整改与落地督导。开展考核，闭环解决经营管理问题，助力提升集团整体经营效益；
6.经营数据分析与汇报。汇总梳理集团整体经营数据，开展经营态势、指标完成情况、效益情况综合分析，为集团经营决策、战略调整、薪酬核定提供数据支撑；
7.考核资料管理与归档。规范整理各类考核文件、数据报表、评审资料、整改台账等，完成分类归档，做好考核资料常态化管理工作。</t>
  </si>
  <si>
    <t>35岁及以下（1991年7月2日及以后出生）</t>
  </si>
  <si>
    <t>工商管理类、经济学类、金融学类、公共管理类</t>
  </si>
  <si>
    <t>1.具有2年及以上企业运营管理相关工作经验；
2.较强的执行能力、沟通协调能力、学习能力、抗压能力、解决问题能力；                                                                                                                                                   3.责任心强、身体健康，熟练掌握常用办公软件。</t>
  </si>
  <si>
    <t>项目管理部现场管理专员</t>
  </si>
  <si>
    <r>
      <rPr>
        <sz val="11"/>
        <rFont val="仿宋_GB2312"/>
        <charset val="134"/>
      </rPr>
      <t>1.施工进度管控</t>
    </r>
    <r>
      <rPr>
        <sz val="11"/>
        <rFont val="宋体"/>
        <charset val="134"/>
      </rPr>
      <t>，</t>
    </r>
    <r>
      <rPr>
        <sz val="11"/>
        <rFont val="仿宋_GB2312"/>
        <charset val="134"/>
      </rPr>
      <t>编制详细的现场施工周、月进度计划，每日巡查各施工区域，记录工序完成情况，对比实际进度与计划进度，形成进度日报并上报项目管理部；
2.施工质量监管，参与项目质量策划，熟悉并严格执行项目质量标准、施工规范及验收规程；
3.安全生产管理，负责施工现场安全制度的落实，每日进行安全巡查，及时消除安全隐患，建立安全管理台账，记录安全检查情况、隐患整改情况及安全培训记录等，定期向项目管理部汇报安全管理工作；
4.现场协调沟通，作为施工班组与项目管理部、监理单位、建设单位之间的沟通桥梁，及时传递各方信息，确保信息畅通，协调各施工班组之间的工作衔接，合理安排施工顺序，避免交叉作业冲突，提高施工效率；</t>
    </r>
    <r>
      <rPr>
        <sz val="11"/>
        <rFont val="Times New Roman"/>
        <charset val="134"/>
      </rPr>
      <t>​</t>
    </r>
    <r>
      <rPr>
        <sz val="11"/>
        <rFont val="仿宋_GB2312"/>
        <charset val="134"/>
      </rPr>
      <t xml:space="preserve">
5.文明施工与资料管理，负责施工现场的文明施工管理，合理规划材料堆放区域、施工通道和办公区域，保持施工现场整洁有序，协助整理项目施工资料，包括进度资料、质量资料、安全资料等，按要求进行归档管理，为项目竣工验收提供支持等。</t>
    </r>
  </si>
  <si>
    <t>土木类、管理科学与工程类、安全科学与工程类</t>
  </si>
  <si>
    <t>石林投资发展集团有限公司</t>
  </si>
  <si>
    <t>国有全资</t>
  </si>
  <si>
    <t>二级公司</t>
  </si>
  <si>
    <t>运营部业务发展专员</t>
  </si>
  <si>
    <t>工商管理类、公共管理类、经济学类、金融学类</t>
  </si>
  <si>
    <t>1.具有2年及以上企业运营、行政管理相关工作经验；
2.较强的执行能力、沟通协调能力、学习能力、抗压能力、解决问题能力；                                                                                                                                                   3.责任心强、身体健康，熟练掌握常用办公软件。</t>
  </si>
  <si>
    <t>云南石林旅游集团有限公司</t>
  </si>
  <si>
    <t>副总经理</t>
  </si>
  <si>
    <t>1.制定景区运营发展的中长期战略、年度目标与实施方案，并建立标准化管理体系；
2.统筹管理游客接待、游览秩序、交通、环境等日常运营，确保顺畅高效并提升游客体验；
3.建立与服务标准、培训及监督体系，持续推动景区整体服务质量的改进与创新；
4.统筹景区内基础设施维护、资源保护与运营物资管理，保障景区正常运转与可持续发展；
5.制定景区商业服务布局与准入清单，统筹管理景区入驻商户；
6.分管团队的建设与管理，控制运营预算，并协同其他部门保障公司整体运营目标达成等。</t>
  </si>
  <si>
    <t>40岁及以下（1986年7月2日及以后出生）</t>
  </si>
  <si>
    <t>旅游管理类、外国语言文学类、工商管理类、公共管理类、新闻传播学类、戏剧与影视学类、经济与贸易类、管理科学与工程、政治学类</t>
  </si>
  <si>
    <t>1.具有3年以上景区综合运营管理相关工作经验；
2.熟悉旅游景区运营模式，具备数据分析能力和良好的沟通能力及敏锐的洞察力；
3.知识结构全面，熟悉行业规范和标准；                                                                                                                                                 4.责任心强、身体健康，熟练掌握常用办公软件。</t>
  </si>
  <si>
    <t>12万-14万/年
（含五险一金）</t>
  </si>
  <si>
    <t>市场营销部平面设计师</t>
  </si>
  <si>
    <t>1.负责景区宣传海报、画册、展板、文创产品等视觉设计制作；
2.统筹线上线下宣传物料排版、修图、版式优化，贴合品牌形象；
3.配合营销活动策划，产出活动视觉方案，跟进设计落地；
4.整理设计素材档案，维护视觉物料图库，保障设计素材规范使用等。</t>
  </si>
  <si>
    <t>设计学类、戏剧与影视学类、美术学类、计算机类</t>
  </si>
  <si>
    <t>1.熟练使用PS、Illustrator、CDR等平面设计软件，熟悉AI智能辅助创作；
2.拥有扎实美术功底与审美能力，具备影视创作、文旅行业设计经验优先；
3.创意构思、沟通协作能力良好，工作细致负责；
4.2024年、2025年、2026年高校毕业生；
5.2026年国内院校毕业生须于2026年7月31日前取得最高学历毕业证、学位证，2026年国（境）院校毕业生须于2026年7月31日前取得最高学历教育部留学服务中心出具的学历学位认证书。</t>
  </si>
  <si>
    <t>游客服务部讲解员业务专员</t>
  </si>
  <si>
    <t xml:space="preserve">1.景区讲解接待工作。负责景区常态化游客讲解、团队接待、专业解说服务，树立景区良好品牌形象；
2.游客服务与引导咨询。负责景区游客日常咨询、游览引导、行程答疑等工作，提升游客游览体验；
3.游览秩序维护。协助维护景区游览秩序，缓解重点区域客流压力，保障景区游览环境有序、安全、畅通；
4.服务台账与数据统计。每日记录讲解接待、游客服务等相关工作情况，完成工作总结及数据上报，为部门运营管理提供基础数据支撑；
5.活动保障与服务落地。配合景区各类文旅活动、节庆活动、研学活动、公务接待活动的现场讲解及服务保障工作，保障各类活动顺利开展。
</t>
  </si>
  <si>
    <t>旅游管理类、外国语言文学类、教育学类</t>
  </si>
  <si>
    <t>游客服务部游客服务业务专员</t>
  </si>
  <si>
    <t>1.负责景区日常导游、讲解员对接，游客接待、咨询引导工作；
2.维护景区游览秩序，引导游客文明游览，提升游客整体游览体验；
3.落实景区游客服务规章制度，配合开展服务质量检查与培训工作；
4.统计游客服务相关数据，整理服务台账，完成相关工作总结与汇报；
5.配合景区各类文旅活动、节庆活动的现场游客服务保障工作。</t>
  </si>
  <si>
    <t>旅游管理类、外国语言文学类、公共管理类</t>
  </si>
  <si>
    <t>1.具有2年及以上企业运营管理、行政管理相关工作经验；
2.较强的执行能力、沟通协调能力、学习能力、抗压能力、解决问题能力；                                                                                                                                                   3.责任心强、身体健康，熟练掌握常用办公软件。</t>
  </si>
  <si>
    <t>运维管理部系统管理员</t>
  </si>
  <si>
    <t>1.系统日常运维管理。负责景区及公司各类信息化管理系统、业务运营系统日常巡检、监控与维护工作，实时监测系统运行状态，及时排查处置系统故障、运行异常等问题，保障各类信息化系统平稳、高效运行，支持公司及景区各项业务正常运转；
2.数据管理分析。定期对系统业务数据进行分析，为公司业务运营决策提供数据支撑；
3.系统优化与升级迭代。结合公司及景区业务发展实际需求，配合技术团队开展信息化系统优化、功能升级、版本更新等相关工作；
4.安全运维与合规管理。开展系统安全隐患排查、风险防控工作，规范系统运维流程，落实合规运维要求。</t>
  </si>
  <si>
    <t>计算机类、管理科学与工程类</t>
  </si>
  <si>
    <t>运维管理部运维管理专员</t>
  </si>
  <si>
    <t>1.负责景区各类设施设备、运营系统的日常巡检、运维和排查工作，及时发现并上报设备故障、运行隐患；
2.跟进设施设备维修整改工作，全程跟踪整改进度，保障景区设施设备正常、安全运行；
3.建立完善运维管理台账，记录巡检、维修、保养、隐患整改等相关信息，做好资料归档；
4.落实景区安全运维管理制度，配合开展运维安全培训、应急处置工作；
5.协调对接各部门，保障景区日常运营、节庆活动、项目落地的运维保障工作。</t>
  </si>
  <si>
    <t>45岁及以下（1981年7月2日及以后出生）</t>
  </si>
  <si>
    <t>工商管理类、公共管理类、公安技术类、管理科学与工程类、旅游管理类、机械类、电气类、计算机类</t>
  </si>
  <si>
    <t>1.具有5年及以上运维、物业、资产管理相关工作经验；
2.知识结构全面，熟悉行业规范和标准；
3.具有较强的沟通协调、人际交往、判断能力、执行能力及敏锐的洞察力；                                                                                                                                                      4.责任心强、身体健康，熟练掌握常用办公软件。</t>
  </si>
  <si>
    <t>石林农业投资发展有限公司</t>
  </si>
  <si>
    <t>营销部营销专员</t>
  </si>
  <si>
    <t>1.持续追踪农业行业政策、市场趋势及竞品动态，收集整理消费者需求与反馈信息，定期输出市场分析报告，为公司农产品定位、定价及营销战略制定提供数据支撑；
2.参与制定年度营销计划，围绕石林特色农产品策划线上线下推广方案，负责方案落地实施，协调内外部资源确保活动成效；
3.开拓多销售渠道，搭建多元化分销网络，维护现有渠道及客户关系，定期拜访沟通，挖掘二次合作机会，保障产销对接顺畅；
4.配合销售团队完成任务指标，提供营销物料、销售话术等支持；
5.统计渠道销售数据、回款情况，建立客户档案，及时跟进应收账款，规避货款风险等。</t>
  </si>
  <si>
    <t>工商管理类、农业经济管理类、植物生产类</t>
  </si>
  <si>
    <t>1.具备良好的沟通谈判与团队协作能力，责任心强，能承受工作压力，对农业行业及农产品营销有浓厚兴趣；
2.知识结构全面，熟悉行业规范和标准；
3.具有较强的沟通协调、人际交往、判断能力、执行能力及敏锐的洞察力；                                                                                                                                                      4.责任心强、身体健康，熟练掌握常用办公软件；
5.2024年、2025年、2026年高校毕业生；
6.2026年国内院校毕业生须于2026年7月31日前取得最高学历毕业证、学位证，2026年国（境）院校毕业生须于2026年7月31日前取得最高学历教育部留学服务中心出具的学历学位认证书。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</si>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</sst>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b/>
      <sz val="22"/>
      <name val="宋体"/>
      <charset val="134"/>
      <scheme val="minor"/>
    </font>
    <font>
      <sz val="22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S18"/>
  <sheetViews>
    <sheetView tabSelected="1" zoomScale="50" zoomScaleNormal="50" topLeftCell="A2" workbookViewId="0">
      <pane xSplit="5" topLeftCell="F1" activePane="topRight" state="frozen"/>
      <selection/>
      <selection pane="topRight" activeCell="J8" sqref="J8"/>
    </sheetView>
  </sheetViews>
  <sheetFormatPr defaultColWidth="9" defaultRowHeight="28" customHeight="1"/>
  <cols>
    <col min="1" max="1" width="8.13333333333333" style="2" customWidth="1"/>
    <col min="2" max="2" width="15" style="3" customWidth="1"/>
    <col min="3" max="3" width="9.25" style="2" customWidth="1"/>
    <col min="4" max="4" width="9" style="3" customWidth="1"/>
    <col min="5" max="5" width="24.25" style="2" customWidth="1"/>
    <col min="6" max="6" width="128.75" style="2" customWidth="1"/>
    <col min="7" max="7" width="10.7833333333333" style="4" customWidth="1"/>
    <col min="8" max="8" width="13.8833333333333" style="2" customWidth="1"/>
    <col min="9" max="9" width="13.4333333333333" style="2" customWidth="1"/>
    <col min="10" max="10" width="50.4666666666667" style="2" customWidth="1"/>
    <col min="11" max="11" width="35.3083333333333" style="2" customWidth="1"/>
    <col min="12" max="12" width="8.88333333333333" style="2" customWidth="1"/>
    <col min="13" max="13" width="99.525" style="2" customWidth="1"/>
    <col min="14" max="14" width="19.5333333333333" style="2" customWidth="1"/>
    <col min="15" max="15" width="14.6833333333333" style="2" customWidth="1"/>
    <col min="16" max="16" width="11.3833333333333" style="2" customWidth="1"/>
    <col min="17" max="17" width="66.75" style="5" customWidth="1"/>
    <col min="18" max="18" width="18.25" style="2" customWidth="1"/>
    <col min="19" max="19" width="12.6333333333333" style="6" customWidth="1"/>
    <col min="20" max="16384" width="9" style="2"/>
  </cols>
  <sheetData>
    <row r="1" s="1" customFormat="1" customHeight="1" spans="1:19">
      <c r="A1" s="7" t="s">
        <v>0</v>
      </c>
      <c r="B1" s="8"/>
      <c r="C1" s="9"/>
      <c r="D1" s="10"/>
      <c r="E1" s="9"/>
      <c r="F1" s="9"/>
      <c r="G1" s="11"/>
      <c r="H1" s="9"/>
      <c r="I1" s="9"/>
      <c r="J1" s="9"/>
      <c r="K1" s="9"/>
      <c r="L1" s="9"/>
      <c r="M1" s="9"/>
      <c r="N1" s="9"/>
      <c r="O1" s="9"/>
      <c r="P1" s="9"/>
      <c r="Q1" s="12"/>
      <c r="R1" s="9"/>
      <c r="S1" s="13"/>
    </row>
    <row r="2" s="2" customFormat="1" ht="39" customHeight="1" spans="1:19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Q2" s="15"/>
      <c r="R2" s="15"/>
      <c r="S2" s="16"/>
    </row>
    <row r="3" s="2" customFormat="1" ht="68" customHeight="1" spans="1:19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8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2"/>
      <c r="Q3" s="5"/>
      <c r="R3" s="2"/>
      <c r="S3" s="6"/>
    </row>
    <row r="4" s="2" customFormat="1" ht="129" customHeight="1" spans="1:19">
      <c r="A4" s="19">
        <v>1001</v>
      </c>
      <c r="B4" s="20" t="s">
        <v>17</v>
      </c>
      <c r="C4" s="20" t="s">
        <v>18</v>
      </c>
      <c r="D4" s="20" t="s">
        <v>19</v>
      </c>
      <c r="E4" s="20" t="s">
        <v>20</v>
      </c>
      <c r="F4" s="21" t="s">
        <v>21</v>
      </c>
      <c r="G4" s="20">
        <v>1</v>
      </c>
      <c r="H4" s="22" t="s">
        <v>22</v>
      </c>
      <c r="I4" s="20" t="s">
        <v>23</v>
      </c>
      <c r="J4" s="20" t="s">
        <v>24</v>
      </c>
      <c r="K4" s="20" t="s">
        <v>25</v>
      </c>
      <c r="L4" s="20" t="s">
        <v>26</v>
      </c>
      <c r="M4" s="21" t="s">
        <v>27</v>
      </c>
      <c r="N4" s="20" t="s">
        <v>28</v>
      </c>
      <c r="O4" s="23"/>
      <c r="Q4" s="5"/>
      <c r="S4" s="6"/>
    </row>
    <row r="5" s="2" customFormat="1" ht="140" customHeight="1" spans="1:19">
      <c r="A5" s="19">
        <v>1002</v>
      </c>
      <c r="B5" s="20"/>
      <c r="C5" s="20"/>
      <c r="D5" s="20"/>
      <c r="E5" s="20" t="s">
        <v>29</v>
      </c>
      <c r="F5" s="21" t="s">
        <v>30</v>
      </c>
      <c r="G5" s="20">
        <v>2</v>
      </c>
      <c r="H5" s="22" t="s">
        <v>22</v>
      </c>
      <c r="I5" s="20" t="s">
        <v>23</v>
      </c>
      <c r="J5" s="20" t="s">
        <v>31</v>
      </c>
      <c r="K5" s="20" t="s">
        <v>32</v>
      </c>
      <c r="L5" s="20" t="s">
        <v>26</v>
      </c>
      <c r="M5" s="21" t="s">
        <v>33</v>
      </c>
      <c r="N5" s="20" t="s">
        <v>28</v>
      </c>
      <c r="O5" s="23"/>
      <c r="Q5" s="5"/>
      <c r="S5" s="6"/>
    </row>
    <row r="6" s="2" customFormat="1" ht="90" customHeight="1" spans="1:19">
      <c r="A6" s="19">
        <v>1003</v>
      </c>
      <c r="B6" s="20"/>
      <c r="C6" s="20"/>
      <c r="D6" s="20"/>
      <c r="E6" s="20" t="s">
        <v>34</v>
      </c>
      <c r="F6" s="21" t="s">
        <v>35</v>
      </c>
      <c r="G6" s="20">
        <v>1</v>
      </c>
      <c r="H6" s="22" t="s">
        <v>22</v>
      </c>
      <c r="I6" s="20" t="s">
        <v>23</v>
      </c>
      <c r="J6" s="20" t="s">
        <v>31</v>
      </c>
      <c r="K6" s="20" t="s">
        <v>32</v>
      </c>
      <c r="L6" s="20" t="s">
        <v>26</v>
      </c>
      <c r="M6" s="21" t="s">
        <v>36</v>
      </c>
      <c r="N6" s="20" t="s">
        <v>28</v>
      </c>
      <c r="O6" s="23"/>
      <c r="Q6" s="5"/>
      <c r="S6" s="6"/>
    </row>
    <row r="7" s="2" customFormat="1" ht="112" customHeight="1" spans="1:19">
      <c r="A7" s="19">
        <v>1004</v>
      </c>
      <c r="B7" s="20"/>
      <c r="C7" s="20"/>
      <c r="D7" s="20"/>
      <c r="E7" s="20" t="s">
        <v>37</v>
      </c>
      <c r="F7" s="21" t="s">
        <v>38</v>
      </c>
      <c r="G7" s="20">
        <v>1</v>
      </c>
      <c r="H7" s="22" t="s">
        <v>22</v>
      </c>
      <c r="I7" s="20" t="s">
        <v>23</v>
      </c>
      <c r="J7" s="20" t="s">
        <v>39</v>
      </c>
      <c r="K7" s="20" t="s">
        <v>40</v>
      </c>
      <c r="L7" s="20" t="s">
        <v>26</v>
      </c>
      <c r="M7" s="21" t="s">
        <v>41</v>
      </c>
      <c r="N7" s="20" t="s">
        <v>28</v>
      </c>
      <c r="O7" s="23"/>
      <c r="Q7" s="5"/>
      <c r="S7" s="6"/>
    </row>
    <row r="8" s="2" customFormat="1" ht="154" customHeight="1" spans="1:19">
      <c r="A8" s="19">
        <v>1005</v>
      </c>
      <c r="B8" s="20"/>
      <c r="C8" s="20"/>
      <c r="D8" s="20"/>
      <c r="E8" s="20" t="s">
        <v>42</v>
      </c>
      <c r="F8" s="21" t="s">
        <v>43</v>
      </c>
      <c r="G8" s="20">
        <v>3</v>
      </c>
      <c r="H8" s="22" t="s">
        <v>22</v>
      </c>
      <c r="I8" s="20" t="s">
        <v>23</v>
      </c>
      <c r="J8" s="20" t="s">
        <v>31</v>
      </c>
      <c r="K8" s="20" t="s">
        <v>44</v>
      </c>
      <c r="L8" s="20" t="s">
        <v>26</v>
      </c>
      <c r="M8" s="21" t="s">
        <v>36</v>
      </c>
      <c r="N8" s="20" t="s">
        <v>28</v>
      </c>
      <c r="O8" s="23"/>
      <c r="Q8" s="5"/>
      <c r="S8" s="6"/>
    </row>
    <row r="9" s="2" customFormat="1" ht="67" customHeight="1" spans="1:19">
      <c r="A9" s="19">
        <v>1006</v>
      </c>
      <c r="B9" s="24" t="s">
        <v>45</v>
      </c>
      <c r="C9" s="24" t="s">
        <v>46</v>
      </c>
      <c r="D9" s="24" t="s">
        <v>47</v>
      </c>
      <c r="E9" s="20" t="s">
        <v>48</v>
      </c>
      <c r="F9" s="21" t="s">
        <v>35</v>
      </c>
      <c r="G9" s="20">
        <v>2</v>
      </c>
      <c r="H9" s="22" t="s">
        <v>22</v>
      </c>
      <c r="I9" s="20" t="s">
        <v>23</v>
      </c>
      <c r="J9" s="20" t="s">
        <v>39</v>
      </c>
      <c r="K9" s="20" t="s">
        <v>49</v>
      </c>
      <c r="L9" s="20" t="s">
        <v>26</v>
      </c>
      <c r="M9" s="25" t="s">
        <v>50</v>
      </c>
      <c r="N9" s="26" t="s">
        <v>28</v>
      </c>
      <c r="O9" s="23"/>
      <c r="Q9" s="5"/>
      <c r="S9" s="6"/>
    </row>
    <row r="10" s="2" customFormat="1" ht="118" customHeight="1" spans="1:19">
      <c r="A10" s="19">
        <v>1007</v>
      </c>
      <c r="B10" s="27" t="s">
        <v>51</v>
      </c>
      <c r="C10" s="24" t="s">
        <v>46</v>
      </c>
      <c r="D10" s="24" t="s">
        <v>47</v>
      </c>
      <c r="E10" s="20" t="s">
        <v>52</v>
      </c>
      <c r="F10" s="21" t="s">
        <v>53</v>
      </c>
      <c r="G10" s="20">
        <v>1</v>
      </c>
      <c r="H10" s="22" t="s">
        <v>22</v>
      </c>
      <c r="I10" s="20" t="s">
        <v>23</v>
      </c>
      <c r="J10" s="20" t="s">
        <v>54</v>
      </c>
      <c r="K10" s="20" t="s">
        <v>55</v>
      </c>
      <c r="L10" s="20" t="s">
        <v>26</v>
      </c>
      <c r="M10" s="21" t="s">
        <v>56</v>
      </c>
      <c r="N10" s="20" t="s">
        <v>57</v>
      </c>
      <c r="O10" s="23"/>
      <c r="Q10" s="5"/>
      <c r="S10" s="6"/>
    </row>
    <row r="11" s="2" customFormat="1" ht="100" customHeight="1" spans="1:19">
      <c r="A11" s="19">
        <v>1008</v>
      </c>
      <c r="B11" s="28"/>
      <c r="C11" s="29"/>
      <c r="D11" s="29"/>
      <c r="E11" s="20" t="s">
        <v>58</v>
      </c>
      <c r="F11" s="21" t="s">
        <v>59</v>
      </c>
      <c r="G11" s="20">
        <v>1</v>
      </c>
      <c r="H11" s="22" t="s">
        <v>22</v>
      </c>
      <c r="I11" s="20" t="s">
        <v>23</v>
      </c>
      <c r="J11" s="20" t="s">
        <v>31</v>
      </c>
      <c r="K11" s="20" t="s">
        <v>60</v>
      </c>
      <c r="L11" s="20" t="s">
        <v>26</v>
      </c>
      <c r="M11" s="21" t="s">
        <v>61</v>
      </c>
      <c r="N11" s="26" t="s">
        <v>28</v>
      </c>
      <c r="O11" s="23"/>
      <c r="Q11" s="5"/>
      <c r="S11" s="6"/>
    </row>
    <row r="12" s="2" customFormat="1" ht="106" customHeight="1" spans="1:19">
      <c r="A12" s="19">
        <v>1009</v>
      </c>
      <c r="B12" s="28"/>
      <c r="C12" s="29"/>
      <c r="D12" s="29"/>
      <c r="E12" s="20" t="s">
        <v>62</v>
      </c>
      <c r="F12" s="25" t="s">
        <v>63</v>
      </c>
      <c r="G12" s="20">
        <v>1</v>
      </c>
      <c r="H12" s="22" t="s">
        <v>22</v>
      </c>
      <c r="I12" s="20" t="s">
        <v>23</v>
      </c>
      <c r="J12" s="20" t="s">
        <v>31</v>
      </c>
      <c r="K12" s="20" t="s">
        <v>64</v>
      </c>
      <c r="L12" s="20" t="s">
        <v>26</v>
      </c>
      <c r="M12" s="21" t="s">
        <v>36</v>
      </c>
      <c r="N12" s="20" t="s">
        <v>28</v>
      </c>
      <c r="O12" s="23"/>
      <c r="Q12" s="5"/>
      <c r="S12" s="6"/>
    </row>
    <row r="13" s="2" customFormat="1" ht="84" customHeight="1" spans="1:19">
      <c r="A13" s="19">
        <v>1010</v>
      </c>
      <c r="B13" s="28"/>
      <c r="C13" s="29"/>
      <c r="D13" s="29"/>
      <c r="E13" s="20" t="s">
        <v>65</v>
      </c>
      <c r="F13" s="21" t="s">
        <v>66</v>
      </c>
      <c r="G13" s="20">
        <v>2</v>
      </c>
      <c r="H13" s="22" t="s">
        <v>22</v>
      </c>
      <c r="I13" s="20" t="s">
        <v>23</v>
      </c>
      <c r="J13" s="20" t="s">
        <v>39</v>
      </c>
      <c r="K13" s="20" t="s">
        <v>67</v>
      </c>
      <c r="L13" s="20" t="s">
        <v>26</v>
      </c>
      <c r="M13" s="25" t="s">
        <v>68</v>
      </c>
      <c r="N13" s="26" t="s">
        <v>28</v>
      </c>
      <c r="O13" s="23"/>
      <c r="Q13" s="5"/>
      <c r="S13" s="6"/>
    </row>
    <row r="14" s="2" customFormat="1" ht="110" customHeight="1" spans="1:19">
      <c r="A14" s="19">
        <v>1011</v>
      </c>
      <c r="B14" s="28"/>
      <c r="C14" s="29"/>
      <c r="D14" s="29"/>
      <c r="E14" s="20" t="s">
        <v>69</v>
      </c>
      <c r="F14" s="21" t="s">
        <v>70</v>
      </c>
      <c r="G14" s="20">
        <v>1</v>
      </c>
      <c r="H14" s="22" t="s">
        <v>22</v>
      </c>
      <c r="I14" s="20" t="s">
        <v>23</v>
      </c>
      <c r="J14" s="20" t="s">
        <v>31</v>
      </c>
      <c r="K14" s="26" t="s">
        <v>71</v>
      </c>
      <c r="L14" s="20" t="s">
        <v>26</v>
      </c>
      <c r="M14" s="21" t="s">
        <v>36</v>
      </c>
      <c r="N14" s="20" t="s">
        <v>28</v>
      </c>
      <c r="O14" s="23"/>
      <c r="Q14" s="5"/>
      <c r="S14" s="6"/>
    </row>
    <row r="15" s="2" customFormat="1" ht="87" customHeight="1" spans="1:19">
      <c r="A15" s="19">
        <v>1012</v>
      </c>
      <c r="B15" s="28"/>
      <c r="C15" s="29"/>
      <c r="D15" s="29"/>
      <c r="E15" s="20" t="s">
        <v>72</v>
      </c>
      <c r="F15" s="25" t="s">
        <v>73</v>
      </c>
      <c r="G15" s="20">
        <v>1</v>
      </c>
      <c r="H15" s="22" t="s">
        <v>22</v>
      </c>
      <c r="I15" s="20" t="s">
        <v>23</v>
      </c>
      <c r="J15" s="20" t="s">
        <v>74</v>
      </c>
      <c r="K15" s="26" t="s">
        <v>75</v>
      </c>
      <c r="L15" s="20" t="s">
        <v>26</v>
      </c>
      <c r="M15" s="21" t="s">
        <v>76</v>
      </c>
      <c r="N15" s="20" t="s">
        <v>28</v>
      </c>
      <c r="O15" s="30"/>
      <c r="Q15" s="5"/>
      <c r="S15" s="6"/>
    </row>
    <row r="16" s="2" customFormat="1" ht="128" customHeight="1" spans="1:19">
      <c r="A16" s="19">
        <v>1013</v>
      </c>
      <c r="B16" s="20" t="s">
        <v>77</v>
      </c>
      <c r="C16" s="20" t="s">
        <v>46</v>
      </c>
      <c r="D16" s="20" t="s">
        <v>47</v>
      </c>
      <c r="E16" s="20" t="s">
        <v>78</v>
      </c>
      <c r="F16" s="21" t="s">
        <v>79</v>
      </c>
      <c r="G16" s="20">
        <v>1</v>
      </c>
      <c r="H16" s="22" t="s">
        <v>22</v>
      </c>
      <c r="I16" s="20" t="s">
        <v>23</v>
      </c>
      <c r="J16" s="20" t="s">
        <v>31</v>
      </c>
      <c r="K16" s="20" t="s">
        <v>80</v>
      </c>
      <c r="L16" s="20" t="s">
        <v>26</v>
      </c>
      <c r="M16" s="21" t="s">
        <v>81</v>
      </c>
      <c r="N16" s="20" t="s">
        <v>28</v>
      </c>
      <c r="O16" s="23"/>
      <c r="Q16" s="5"/>
      <c r="S16" s="6"/>
    </row>
    <row r="17" s="2" customFormat="1" ht="48" customHeight="1" spans="1:19">
      <c r="A17" s="31"/>
      <c r="B17" s="32" t="s">
        <v>82</v>
      </c>
      <c r="C17" s="33"/>
      <c r="D17" s="33"/>
      <c r="E17" s="34"/>
      <c r="F17" s="31"/>
      <c r="G17" s="35">
        <f>SUM(G4:G16)</f>
        <v>18</v>
      </c>
      <c r="H17" s="31"/>
      <c r="I17" s="31"/>
      <c r="J17" s="31"/>
      <c r="K17" s="31"/>
      <c r="L17" s="31"/>
      <c r="M17" s="31"/>
      <c r="N17" s="31"/>
      <c r="O17" s="36"/>
      <c r="Q17" s="5"/>
      <c r="S17" s="6"/>
    </row>
    <row r="18" s="2" customFormat="1" customHeight="1" spans="1:19">
      <c r="B18" s="3"/>
      <c r="D18" s="3"/>
      <c r="G18" s="4"/>
      <c r="Q18" s="5"/>
      <c r="S18" s="6"/>
    </row>
  </sheetData>
  <autoFilter xmlns:etc="http://www.wps.cn/officeDocument/2017/etCustomData" ref="A3:S17" etc:filterBottomFollowUsedRange="0">
    <extLst/>
  </autoFilter>
  <mergeCells count="8">
    <mergeCell ref="A2:O2"/>
    <mergeCell ref="B17:E17"/>
    <mergeCell ref="B4:B8"/>
    <mergeCell ref="B10:B15"/>
    <mergeCell ref="C4:C8"/>
    <mergeCell ref="C10:C15"/>
    <mergeCell ref="D4:D8"/>
    <mergeCell ref="D10:D15"/>
  </mergeCells>
  <pageMargins left="0.354166666666667" right="0.196527777777778" top="0.511805555555556" bottom="0.156944444444444" header="0.275" footer="0"/>
  <pageSetup paperSize="9" scale="3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2026年公开招聘计划表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bababa~banana</cp:lastModifiedBy>
  <dcterms:created xsi:type="dcterms:W3CDTF">2024-04-15T05:35:00Z</dcterms:created>
  <dcterms:modified xsi:type="dcterms:W3CDTF">2026-07-02T03:14:29Z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7670143189034CF2A5F97D4387D2A45E_13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